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904308537e2d0bc/Documentos/1_SENA/11_SENA_2026/1_Administrativo/0_Acompañamiento a la Formación/3_Acompañamientos/14_1 al 5 Junio/"/>
    </mc:Choice>
  </mc:AlternateContent>
  <xr:revisionPtr revIDLastSave="23" documentId="13_ncr:1_{12F3E9D5-2B66-4D8B-B315-F6CCB0CDBB0F}" xr6:coauthVersionLast="47" xr6:coauthVersionMax="47" xr10:uidLastSave="{C645F19A-A28B-4CE0-A1A1-FDBB48DB84A1}"/>
  <bookViews>
    <workbookView xWindow="696" yWindow="3360" windowWidth="17280" windowHeight="8880" xr2:uid="{A6F99538-5D2F-445C-B345-EC17411C2FA2}"/>
  </bookViews>
  <sheets>
    <sheet name="Complementaria" sheetId="1" r:id="rId1"/>
    <sheet name="Titulada" sheetId="2" r:id="rId2"/>
  </sheets>
  <externalReferences>
    <externalReference r:id="rId3"/>
  </externalReferences>
  <definedNames>
    <definedName name="_xlnm._FilterDatabase" localSheetId="0" hidden="1">Complementaria!$A$1:$W$35</definedName>
    <definedName name="_xlnm._FilterDatabase" localSheetId="1" hidden="1">Titulada!$A$1:$S$101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W24" i="1" l="1"/>
  <c r="W25" i="1"/>
  <c r="W26" i="1"/>
  <c r="W27" i="1"/>
  <c r="W28" i="1"/>
  <c r="W29" i="1"/>
  <c r="W30" i="1"/>
  <c r="W31" i="1"/>
  <c r="W32" i="1"/>
  <c r="W33" i="1"/>
  <c r="W34" i="1"/>
  <c r="W35" i="1"/>
  <c r="W23" i="1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87" i="2"/>
  <c r="O9" i="1" l="1"/>
  <c r="O8" i="1"/>
  <c r="O7" i="1"/>
  <c r="O6" i="1"/>
  <c r="O5" i="1"/>
  <c r="O4" i="1"/>
  <c r="O3" i="1"/>
  <c r="O2" i="1"/>
</calcChain>
</file>

<file path=xl/sharedStrings.xml><?xml version="1.0" encoding="utf-8"?>
<sst xmlns="http://schemas.openxmlformats.org/spreadsheetml/2006/main" count="1181" uniqueCount="336">
  <si>
    <t>CODIGO_REGIONAL</t>
  </si>
  <si>
    <t>NOMBRE_REGIONAL</t>
  </si>
  <si>
    <t>CODIGO_CENTRO</t>
  </si>
  <si>
    <t>NOMBRE_CENTRO</t>
  </si>
  <si>
    <t>PROGRAMA_FORMACION</t>
  </si>
  <si>
    <t>CÓDIGO_PROGRAMA</t>
  </si>
  <si>
    <t>FICHA</t>
  </si>
  <si>
    <t>FECHA_INICIO</t>
  </si>
  <si>
    <t>FECHA_FIN</t>
  </si>
  <si>
    <t>DURACION_PROGRAMA</t>
  </si>
  <si>
    <t>NUM_DOC_IDENTIDAD</t>
  </si>
  <si>
    <t>NOMBRE_INSTRUCTOR</t>
  </si>
  <si>
    <t>No. FICHAS</t>
  </si>
  <si>
    <t>Fecha a aplicar</t>
  </si>
  <si>
    <t>TIPO LISTA</t>
  </si>
  <si>
    <t>Nombre Corto</t>
  </si>
  <si>
    <t>Soporte</t>
  </si>
  <si>
    <t>SAVA</t>
  </si>
  <si>
    <t>GRUPO</t>
  </si>
  <si>
    <t>REGIONAL CASANARE</t>
  </si>
  <si>
    <t>CENTRO AGROINDUSTRIAL Y FORTALECIMIENTO EMPRESARIAL DE CASANARE</t>
  </si>
  <si>
    <t>ENGLISH DOES WORK - LEVEL 1</t>
  </si>
  <si>
    <t>REINA CECILIA VIANA PADILLA</t>
  </si>
  <si>
    <t>M2</t>
  </si>
  <si>
    <t>P_51240087_V_3495487_R_85_C_9519</t>
  </si>
  <si>
    <t xml:space="preserve">Maria Fernanda Mendoza Mayorga </t>
  </si>
  <si>
    <t>REGIONAL VALLE</t>
  </si>
  <si>
    <t>CENTRO DE TECNOLOGIAS AGROINDUSTRIALES</t>
  </si>
  <si>
    <t>ANALISIS Y PLANEACION DE AUDITORIAS EN SISTEMAS DE GESTION</t>
  </si>
  <si>
    <t>JESUS ADRIAN ZAPATA ROBAYO</t>
  </si>
  <si>
    <t>P_11220144_V_3493849_R_76_C_9543</t>
  </si>
  <si>
    <t xml:space="preserve">Franklin Ruiz Rojas </t>
  </si>
  <si>
    <t>REGIONAL ATLANTICO</t>
  </si>
  <si>
    <t>CENTRO INDUSTRIAL Y DE AVIACION</t>
  </si>
  <si>
    <t>REGIONAL CORDOBA</t>
  </si>
  <si>
    <t>CENTRO DE COMERCIO, INDUSTRIA Y TURISMO DE CORDOBA</t>
  </si>
  <si>
    <t>MANEJO DE HERRAMIENTAS MICROSOFT OFFICE 2016: EXCEL</t>
  </si>
  <si>
    <t>JOSE JOSE GUERRA RODRIGUEZ</t>
  </si>
  <si>
    <t>P_22810744_V_3501162_R_23_C_9523</t>
  </si>
  <si>
    <t>Tatiana Acosta Valdés</t>
  </si>
  <si>
    <t>REGIONAL BOLIVAR</t>
  </si>
  <si>
    <t>CENTRO AGROEMPRESARIAL Y MINERO</t>
  </si>
  <si>
    <t>ADMINISTRACION DE RECURSOS HUMANOS</t>
  </si>
  <si>
    <t>EDGARDO JOSE MULETT BABILONIA</t>
  </si>
  <si>
    <t>P_13410029_V_3496317_R_13_C_9104</t>
  </si>
  <si>
    <t>ACEITES ESENCIALES: EXTRACCION, USOS Y APLICACIONES</t>
  </si>
  <si>
    <t>KARINA DE LEON HUETO</t>
  </si>
  <si>
    <t>P_72210086_V_3496322_R_13_C_9104</t>
  </si>
  <si>
    <t>REGIONAL ANTIOQUIA</t>
  </si>
  <si>
    <t>CENTRO DE TECNOLOGIA DE LA MANUFACTURA AVANZADA.</t>
  </si>
  <si>
    <t>COMPLEJO TECNOLOGICO PARA LA GESTION AGROEMPRESARIAL</t>
  </si>
  <si>
    <t>INSTALACIONES ELECTRICAS DOMICILIARIAS.</t>
  </si>
  <si>
    <t>MAURICIO LINDEMAN ROJAS</t>
  </si>
  <si>
    <t>P_82110034_V_3497119_R_5_C_9501</t>
  </si>
  <si>
    <t>ELABORACION DE ALIMENTOS SALUDABLES</t>
  </si>
  <si>
    <t>CLAUDIA TATIANA ECHEVERRI GARCIA</t>
  </si>
  <si>
    <t>P_33130157_V_3501130_R_13_C_9104</t>
  </si>
  <si>
    <t>USO DE EXCEL Y ACCESS PARA EL DESARROLLO DE APLICACIONES ADMINISTRATIVAS EMPRESARIALES</t>
  </si>
  <si>
    <t>CLAUDIA PATRICIA BORJA PUERTA</t>
  </si>
  <si>
    <t>P_22810741_V_3501168_R_5_C_9204</t>
  </si>
  <si>
    <t>M1</t>
  </si>
  <si>
    <t>CENTRO DE DISE?O TECNOLOGICO INDUSTRIAL</t>
  </si>
  <si>
    <t>LUIS EDUARDO NAVAS ACEVEDO</t>
  </si>
  <si>
    <t>P_51240087_V_3516791_R_76_C_9229</t>
  </si>
  <si>
    <t>COMPLEJO TECNOLOGICO, TURISTICO Y AGROINDUSTRIAL DEL OCCIDENTE ANTIOQUE?O</t>
  </si>
  <si>
    <t>YEISON ALIRIO CASTRO</t>
  </si>
  <si>
    <t>P_51240087_V_3516804_R_5_C_9549</t>
  </si>
  <si>
    <t>REGIONAL CAUCA</t>
  </si>
  <si>
    <t>CENTRO AGROPECUARIO</t>
  </si>
  <si>
    <t>ENGLISH DOES WORK - LEVEL 2</t>
  </si>
  <si>
    <t>ANDRES FELIPE SALAZAR DIAZ</t>
  </si>
  <si>
    <t>P_51240088_V_3516857_R_19_C_9113</t>
  </si>
  <si>
    <t>REGIONAL HUILA</t>
  </si>
  <si>
    <t>CENTRO DE GESTION Y DESARROLLO SOSTENIBLE SURCOLOMBIANO</t>
  </si>
  <si>
    <t>NIDIA ?A?EZ MINDA</t>
  </si>
  <si>
    <t>P_51240087_V_3517056_R_41_C_9528</t>
  </si>
  <si>
    <t>REGIONAL META</t>
  </si>
  <si>
    <t>CENTRO AGROINDUSTRIAL DEL META</t>
  </si>
  <si>
    <t>LINA MARIA CRIOLLO GALINDO</t>
  </si>
  <si>
    <t>P_51240088_V_3517074_R_50_C_9117</t>
  </si>
  <si>
    <t>REGIONAL RISARALDA</t>
  </si>
  <si>
    <t>CENTRO DE DISE?O E INNOVACION TECNOLOGICA INDUSTRIAL</t>
  </si>
  <si>
    <t>MIGUEL ALBERTO HERNANDEZ MELO</t>
  </si>
  <si>
    <t>P_51240087_V_3517147_R_66_C_9223</t>
  </si>
  <si>
    <t>REGIONAL CALDAS</t>
  </si>
  <si>
    <t>REGIONAL CESAR</t>
  </si>
  <si>
    <t>CENTRO DE INNOVACION Y DE GESTION EMPRESARIAL Y CULTURAL</t>
  </si>
  <si>
    <t>DOLMARY INMACULADA TORRENEGRA PE?A</t>
  </si>
  <si>
    <t>P_51240087_V_3517273_R_20_C_9521</t>
  </si>
  <si>
    <t>ANALISIS EXPLORATORIO DE DATOS EN PYTHON.</t>
  </si>
  <si>
    <t>ROGER STEVENS HERNANDEZ ARIZA</t>
  </si>
  <si>
    <t>P_21710112_V_3517314_R_20_C_9521</t>
  </si>
  <si>
    <t>REGIONAL MAGDALENA</t>
  </si>
  <si>
    <t>CENTRO DE LOGISTICA Y PROMOCION ECOTURISTICA DEL MAGDALENA</t>
  </si>
  <si>
    <t>ROSSANA MARIA DE LA CRUZ DEL SOCORRO GUIDA PONCE</t>
  </si>
  <si>
    <t>P_51240088_V_3517596_R_47_C_9529</t>
  </si>
  <si>
    <t>REGIONAL TOLIMA</t>
  </si>
  <si>
    <t>CENTRO DE COMERCIO Y SERVICIOS</t>
  </si>
  <si>
    <t>REGIONAL DISTRITO CAPITAL</t>
  </si>
  <si>
    <t>CENTRO DE MANUFACTURA EN TEXTILES Y CUERO</t>
  </si>
  <si>
    <t>CENTRO DEL DISE?O Y MANUFACTURA DEL CUERO</t>
  </si>
  <si>
    <t>JULIANA QUINTERO ANGEL</t>
  </si>
  <si>
    <t>P_51240087_V_3522417_R_5_C_9201</t>
  </si>
  <si>
    <t>MAURICIO ALEXANDER CASTIBLANCO GONZALEZ</t>
  </si>
  <si>
    <t>P_51240088_V_3522437_R_11_C_9212</t>
  </si>
  <si>
    <t>ALEJANDRA LOZANO RODRIGUEZ</t>
  </si>
  <si>
    <t>P_51240087_V_3522443_R_66_C_9223</t>
  </si>
  <si>
    <t>REGIONAL SANTANDER</t>
  </si>
  <si>
    <t>CENTRO INDUSTRIAL DE MANTENIMIENTO INTEGRAL</t>
  </si>
  <si>
    <t>LUZ ELENA HERRERA CUESTA</t>
  </si>
  <si>
    <t>P_51240087_V_3522469_R_66_C_9308</t>
  </si>
  <si>
    <t>CENTRO NACIONAL COLOMBO ALEMAN</t>
  </si>
  <si>
    <t>REGIONAL QUINDIO</t>
  </si>
  <si>
    <t>ADMINISTRACION Y CONTROL DE INVENTARIOS</t>
  </si>
  <si>
    <t>REGIONAL BOYACA</t>
  </si>
  <si>
    <t>CENTRO INTERNACIONAL NAUTICO, FLUVIAL Y PORTUARIO</t>
  </si>
  <si>
    <t>CENTRO ATENCION SECTOR AGROPECUARIO</t>
  </si>
  <si>
    <t>CENTRO AGROEMPRESARIAL Y DESARROLLO PECUARIO DEL HUILA</t>
  </si>
  <si>
    <t>REGIONAL CUNDINAMARCA</t>
  </si>
  <si>
    <t>CENTRO DE LA TECNOLOGIA DEL DISE?O Y LA PRODUCTIVIDAD EMPRESARIAL</t>
  </si>
  <si>
    <t>CENTRO DE DESARROLLO AGROINDUSTRIAL Y EMPRESARIAL</t>
  </si>
  <si>
    <t>COMPLEJO TECNOLOGICO MINERO AGROEMPRESARIAL</t>
  </si>
  <si>
    <t>CENTRO DE LA INNOVACION, LA AGROINDUSTRIA Y LA AVIACION</t>
  </si>
  <si>
    <t>REGIONAL NORTE DE SANTANDER</t>
  </si>
  <si>
    <t>CENTRO DE LA INDUSTRIA, LA EMPRESA Y LOS SERVICIOS</t>
  </si>
  <si>
    <t>CENTRO AGROINDUSTRIAL</t>
  </si>
  <si>
    <t>HIGIENE Y MANIPULACION DE ALIMENTOS,</t>
  </si>
  <si>
    <t>CENTRO NACIONAL DE HOTELERIA, TURISMO Y ALIMENTOS</t>
  </si>
  <si>
    <t>CENTRO DE MATERIALES Y ENSAYOS</t>
  </si>
  <si>
    <t>ACTUALIZACION DEL SISTEMA DE GESTION DE SEGURIDAD Y SALUD EN EL TRABAJO SG-SST</t>
  </si>
  <si>
    <t>20H</t>
  </si>
  <si>
    <t>CENTRO DE GESTION DE MERCADOS, LOGISTICA Y TECNOLOGIAS DE LA INFORMACION</t>
  </si>
  <si>
    <t>CENTRO DE BIOTECNOLOGIA AGROPECUARIA</t>
  </si>
  <si>
    <t>CENTRO ACUICOLA Y AGROINDUSTRIAL DE GAIRA</t>
  </si>
  <si>
    <t>CENTRO DE ELECTRICIDAD Y AUTOMATIZACION INDUSTRIAL - CEAI</t>
  </si>
  <si>
    <t>COCINA INTERNACIONAL.</t>
  </si>
  <si>
    <t>REGIONAL NARI?O</t>
  </si>
  <si>
    <t>CENTRO AGROINDUSTRIAL Y PESQUERO DE LA COSTA PACIFICA</t>
  </si>
  <si>
    <t>CENTRO DE FORMACION PARA EL DESARROLLO RURAL Y MINERO</t>
  </si>
  <si>
    <t>ESMITH MEDINA SUAREZ</t>
  </si>
  <si>
    <t>P_22620484_V_3518279_R_41_C_9525</t>
  </si>
  <si>
    <t>Nubia Alejandra Miranda Sarmiento</t>
  </si>
  <si>
    <t>PEDAGOGIA HUMANA.</t>
  </si>
  <si>
    <t>KARYM PILAR CASTRO GALVIS</t>
  </si>
  <si>
    <t>P_11210046_V_3507591_R_54_C_9119</t>
  </si>
  <si>
    <t>Valentina Casas Jara</t>
  </si>
  <si>
    <t>CENTRO DE TELEINFORMATICA Y PRODUCCION INDUSTRIAL</t>
  </si>
  <si>
    <t>CENTRO AGROECOLOGICO Y EMPRESARIAL</t>
  </si>
  <si>
    <t>VITRINISMO: UNA ESTRATEGIA DE COMUNICACION Y MERCADEO</t>
  </si>
  <si>
    <t>LUIS ANGEL TORRES POVEDA</t>
  </si>
  <si>
    <t>P_52430467_V_3499905_R_25_C_9510</t>
  </si>
  <si>
    <t>PABLO LEONARDO ZAMORA HEREDIA</t>
  </si>
  <si>
    <t>P_93610225_V_3499930_R_11_C_9406</t>
  </si>
  <si>
    <t>MERCADEO: CONCEPTUALIZACION, METODOLOGIA Y APLICABILIDAD</t>
  </si>
  <si>
    <t>CLAUDIA PATRICIA AGUDELO RUIZ</t>
  </si>
  <si>
    <t>P_62330147_V_3500238_R_47_C_9529</t>
  </si>
  <si>
    <t>SERVICIO AL CLIENTE: UN RETO PERSONAL,</t>
  </si>
  <si>
    <t>FRANCIA ELENA GOMEZ CORTES</t>
  </si>
  <si>
    <t>P_13530492_V_3500498_R_25_C_9512</t>
  </si>
  <si>
    <t>CENTRO TEXTIL Y DE GESTION INDUSTRIAL</t>
  </si>
  <si>
    <t>CENTRO DE INDUSTRIA Y CONSTRUCCION</t>
  </si>
  <si>
    <t>APLICACION DE LA CALIDAD DEL SOFTWARE EN EL PROCESO DE DESARROLLO</t>
  </si>
  <si>
    <t>MARIA ALEJANDRA DEL PILAR POSSE CHARRY</t>
  </si>
  <si>
    <t>P_21730024_V_3503100_R_73_C_9226</t>
  </si>
  <si>
    <t>TECNICA DE GESTION BALANCED SCORECARD (NIVEL I).</t>
  </si>
  <si>
    <t>DANIEL FERNANDO MICANQUER CORDOBA</t>
  </si>
  <si>
    <t>P_11220141_V_3505266_R_13_C_9104</t>
  </si>
  <si>
    <t>PROMOCION DE LA ACTIVIDAD FISICA Y ESTILOS DE VIDA SALUDABLE</t>
  </si>
  <si>
    <t>FABIAN ANDRES CASTA?EDA NI?O</t>
  </si>
  <si>
    <t>P_52520070_V_3506624_R_11_C_9406</t>
  </si>
  <si>
    <t>CENTRO DE FORMACION AGROINDUSTRIAL</t>
  </si>
  <si>
    <t>LEIDY CAROLINA VARGAS RAMOS</t>
  </si>
  <si>
    <t>P_92130063_V_3503757_R_41_C_9116</t>
  </si>
  <si>
    <t>FREDY ENRIQUE BARRETO LUNA</t>
  </si>
  <si>
    <t>P_12310017_V_3510134_R_13_C_9105</t>
  </si>
  <si>
    <t>CENTRO DE GESTION ADMINISTRATIVA</t>
  </si>
  <si>
    <t>DERLY CONSTANZA RODRIGUEZ CAMACHO</t>
  </si>
  <si>
    <t>P_22810744_V_3524907_R_41_C_9527</t>
  </si>
  <si>
    <t>INDUCCION A PROCESOS PEDAGOGICOS</t>
  </si>
  <si>
    <t>FREDY ANTONIO CRUZ HERNANDEZ</t>
  </si>
  <si>
    <t>P_41310002_V_3525362_R_76_C_9543</t>
  </si>
  <si>
    <t>CÓD_PROGRAMA</t>
  </si>
  <si>
    <t>TIPO_LISTA</t>
  </si>
  <si>
    <t>Fecha Aplicación</t>
  </si>
  <si>
    <t>soportes</t>
  </si>
  <si>
    <t>Grupo</t>
  </si>
  <si>
    <t>DESARROLLO PUBLICITARIO</t>
  </si>
  <si>
    <t>DESARROLLO _2</t>
  </si>
  <si>
    <t>CENTRO PARA LA INDUSTRIA PETROQUIMICA</t>
  </si>
  <si>
    <t>ANALISIS Y DESARROLLO DE SOFTWARE.</t>
  </si>
  <si>
    <t>COORDINACION DE PROCESOS LOGISTICOS</t>
  </si>
  <si>
    <t>GESTION DE REDES DE DATOS</t>
  </si>
  <si>
    <t>CENTRO METALMECANICO</t>
  </si>
  <si>
    <t>ANIMACION 3D.</t>
  </si>
  <si>
    <t>ANIMACION DIGITAL</t>
  </si>
  <si>
    <t>CENTRO NAUTICO PESQUERO DE BUENAVENTURA</t>
  </si>
  <si>
    <t>P_121523_V_3096438_R_76_C_9126</t>
  </si>
  <si>
    <t>COMPLEJO TECNOLOGICO AGROINDUSTRIAL, PECUARIO Y TURISTICO</t>
  </si>
  <si>
    <t>P_228118_V_3098289_R_5_C_9504</t>
  </si>
  <si>
    <t>GESTION AGROEMPRESARIAL</t>
  </si>
  <si>
    <t>CENTRO INDUSTRIAL Y DE DESARROLLO EMPRESARIAL DE SOACHA</t>
  </si>
  <si>
    <t>P_228118_V_3118306_R_11_C_9214</t>
  </si>
  <si>
    <t>P_228118_V_3118307_R_11_C_9215</t>
  </si>
  <si>
    <t>CENTRO PARA LA INDUSTRIA DE LA COMUNICACION GRAFICA</t>
  </si>
  <si>
    <t>CENTRO DE SERVICIOS FINANCIEROS</t>
  </si>
  <si>
    <t>CENTRO AGROTURISTICO</t>
  </si>
  <si>
    <t>P_513601_V_3118338_R_11_C_9217</t>
  </si>
  <si>
    <t>P_513601_V_3118339_R_54_C_9537</t>
  </si>
  <si>
    <t>REGIONAL SAN ANDRES</t>
  </si>
  <si>
    <t>CENTRO DE FORMACION TURISTICA GENTE DE MAR Y DE SERVICIOS</t>
  </si>
  <si>
    <t>CENTRO DE COMERCIO</t>
  </si>
  <si>
    <t>GESTION CONTABLE Y DE INFORMACION FINANCIERA</t>
  </si>
  <si>
    <t>CENTRO AGROEMPRESARIAL Y TURISTICO DE LOS ANDES</t>
  </si>
  <si>
    <t>OPERACIONES COMERCIALES EN RETAIL</t>
  </si>
  <si>
    <t>PRESELECCION DE TALENTO HUMANO MEDIADO POR HERRAMIENTAS TIC</t>
  </si>
  <si>
    <t>ALISTAMIENTO</t>
  </si>
  <si>
    <t>P_632223_V_3476616_R_8_C_9207</t>
  </si>
  <si>
    <t>P_121523_V_3118365_R_25_C_9232</t>
  </si>
  <si>
    <t>REGIONAL GUAJIRA</t>
  </si>
  <si>
    <t>CENTRO AGROEMPRESARIAL Y ACUICOLA</t>
  </si>
  <si>
    <t>CENTRO INDUSTRIAL DEL DISE?O Y LA MANUFACTURA</t>
  </si>
  <si>
    <t>DESARROLLO DE MEDIOS GRAFICOS VISUALES</t>
  </si>
  <si>
    <t>GESTION EFICIENTE DE LA ENERGIA</t>
  </si>
  <si>
    <t>GESTION INTEGRAL DEL TRANSPORTE</t>
  </si>
  <si>
    <t>P_228118_V_3118545_R_11_C_9404</t>
  </si>
  <si>
    <t>P_228118_V_3118548_R_68_C_9545</t>
  </si>
  <si>
    <t>CENTRO DE SERVICIOS Y GESTION EMPRESARIAL</t>
  </si>
  <si>
    <t>P_121523_V_3118578_R_25_C_9232</t>
  </si>
  <si>
    <t>P_228118_V_3134553_R_54_C_9537</t>
  </si>
  <si>
    <t>P_228118_V_3134557_R_66_C_9223</t>
  </si>
  <si>
    <t>P_121523_V_3134572_R_19_C_9307</t>
  </si>
  <si>
    <t>P_121523_V_3134574_R_11_C_9303</t>
  </si>
  <si>
    <t>CENTRO DE LA CONSTRUCCION</t>
  </si>
  <si>
    <t>CENTRO DE ELECTRICIDAD, ELECTRONICA Y TELECOMUNICACIONES</t>
  </si>
  <si>
    <t>P_121523_V_3185948_R_19_C_9221</t>
  </si>
  <si>
    <t>P_121523_V_3185953_R_19_C_9307</t>
  </si>
  <si>
    <t>P_121523_V_3185954_R_19_C_9307</t>
  </si>
  <si>
    <t>P_121523_V_3185959_R_25_C_9232</t>
  </si>
  <si>
    <t>P_121523_V_3185960_R_25_C_9232</t>
  </si>
  <si>
    <t>DESARROLLO DE COLECCIONES PARA LA INDUSTRIA DE LA MODA.</t>
  </si>
  <si>
    <t>DESARROLLO DE PRODUCTOS ELECTRONICOS</t>
  </si>
  <si>
    <t>P_228183_V_3186134_R_11_C_9210</t>
  </si>
  <si>
    <t>P_821207_V_3186144_R_8_C_9207</t>
  </si>
  <si>
    <t>P_228118_V_3186582_R_5_C_9201</t>
  </si>
  <si>
    <t>P_228118_V_3186593_R_5_C_9402</t>
  </si>
  <si>
    <t>P_228118_V_3186595_R_5_C_9501</t>
  </si>
  <si>
    <t>P_228118_V_3235880_R_25_C_9509</t>
  </si>
  <si>
    <t>P_228118_V_3235881_R_25_C_9511</t>
  </si>
  <si>
    <t>P_228118_V_3235899_R_54_C_9537</t>
  </si>
  <si>
    <t>P_228118_V_3235900_R_63_C_9120</t>
  </si>
  <si>
    <t>P_228118_V_3235906_R_66_C_9223</t>
  </si>
  <si>
    <t>P_524300_V_3235984_R_66_C_9223</t>
  </si>
  <si>
    <t>P_224204_V_3235991_R_8_C_9207</t>
  </si>
  <si>
    <t>EMPRENDIMIENTO Y FOMENTO EMPRESARIAL</t>
  </si>
  <si>
    <t>P_134102_V_3236012_R_44_C_9524</t>
  </si>
  <si>
    <t>P_821207_V_3236034_R_8_C_9207</t>
  </si>
  <si>
    <t>P_121524_V_3236500_R_68_C_9122</t>
  </si>
  <si>
    <t>CENTRO PARA EL DESARROLLO DEL HABITAT Y LA CONSTRUCCION</t>
  </si>
  <si>
    <t>CENTRO DE PROCESOS INDUSTRIALES Y CONSTRUCCION</t>
  </si>
  <si>
    <t>CENTRO INDUSTRIAL DE MANTENIMIENTO Y MANUFACTURA</t>
  </si>
  <si>
    <t>P_513601_V_3236559_R_76_C_9227</t>
  </si>
  <si>
    <t>P_522309_V_3283125_R_25_C_9511</t>
  </si>
  <si>
    <t>P_124100_V_3287737_R_73_C_9226</t>
  </si>
  <si>
    <t>P_228118_V_3320853_R_8_C_9208</t>
  </si>
  <si>
    <t>P_121523_V_3329527_R_5_C_9402</t>
  </si>
  <si>
    <t>P_522309_V_3335690_R_8_C_9207</t>
  </si>
  <si>
    <t>P_522309_V_3335692_R_11_C_9210</t>
  </si>
  <si>
    <t>P_522309_V_3335694_R_11_C_9217</t>
  </si>
  <si>
    <t>P_522309_V_3335695_R_13_C_9218</t>
  </si>
  <si>
    <t>P_522309_V_3335696_R_19_C_9221</t>
  </si>
  <si>
    <t>CENTRO DE FORMACION EN ACTIVIDAD FISICA Y CULTURA</t>
  </si>
  <si>
    <t>P_124100_V_3335716_R_68_C_9225</t>
  </si>
  <si>
    <t>P_124100_V_3335717_R_5_C_9301</t>
  </si>
  <si>
    <t>P_124100_V_3335719_R_5_C_9301</t>
  </si>
  <si>
    <t>P_124100_V_3335720_R_5_C_9301</t>
  </si>
  <si>
    <t>P_124100_V_3335728_R_11_C_9508</t>
  </si>
  <si>
    <t>P_723179_V_3335747_R_19_C_9113</t>
  </si>
  <si>
    <t>P_723179_V_3335748_R_19_C_9113</t>
  </si>
  <si>
    <t>P_723179_V_3335750_R_41_C_9116</t>
  </si>
  <si>
    <t>P_723179_V_3335751_R_47_C_9118</t>
  </si>
  <si>
    <t>P_723179_V_3335752_R_47_C_9118</t>
  </si>
  <si>
    <t>P_723179_V_3335776_R_5_C_9549</t>
  </si>
  <si>
    <t>P_723179_V_3335777_R_5_C_9549</t>
  </si>
  <si>
    <t>P_228183_V_3335778_R_5_C_9204</t>
  </si>
  <si>
    <t>P_228183_V_3335779_R_5_C_9204</t>
  </si>
  <si>
    <t>P_228183_V_3335781_R_5_C_9501</t>
  </si>
  <si>
    <t>P_123101_V_3335812_R_76_C_9228</t>
  </si>
  <si>
    <t>P_123101_V_3335813_R_76_C_9228</t>
  </si>
  <si>
    <t>P_123101_V_3335814_R_25_C_9232</t>
  </si>
  <si>
    <t>P_123101_V_3335815_R_25_C_9232</t>
  </si>
  <si>
    <t>P_123101_V_3335816_R_5_C_9301</t>
  </si>
  <si>
    <t>P_123101_V_3335844_R_11_C_9405</t>
  </si>
  <si>
    <t>P_123101_V_3335845_R_11_C_9405</t>
  </si>
  <si>
    <t>P_123101_V_3335846_R_11_C_9405</t>
  </si>
  <si>
    <t>P_123101_V_3335847_R_11_C_9405</t>
  </si>
  <si>
    <t>P_123101_V_3335848_R_11_C_9405</t>
  </si>
  <si>
    <t>P_123101_V_3335873_R_54_C_9537</t>
  </si>
  <si>
    <t>P_123101_V_3335874_R_54_C_9537</t>
  </si>
  <si>
    <t>P_123101_V_3335879_R_88_C_9539</t>
  </si>
  <si>
    <t>P_123101_V_3335882_R_68_C_9541</t>
  </si>
  <si>
    <t>P_123101_V_3335883_R_68_C_9545</t>
  </si>
  <si>
    <t>P_821207_V_3335911_R_17_C_9220</t>
  </si>
  <si>
    <t>P_821207_V_3335912_R_68_C_9224</t>
  </si>
  <si>
    <t>P_821207_V_3335913_R_68_C_9224</t>
  </si>
  <si>
    <t>P_821207_V_3335916_R_5_C_9503</t>
  </si>
  <si>
    <t>P_134206_V_3335951_R_5_C_9206</t>
  </si>
  <si>
    <t>P_121524_V_3335927_R_5_C_9301</t>
  </si>
  <si>
    <t>P_121524_V_3335934_R_19_C_9307</t>
  </si>
  <si>
    <t>P_121524_V_3335936_R_25_C_9510</t>
  </si>
  <si>
    <t>P_524703_V_3336005_R_15_C_9514</t>
  </si>
  <si>
    <t>P_524703_V_3336006_R_5_C_9203</t>
  </si>
  <si>
    <t>P_228118_V_3336071_R_5_C_9204</t>
  </si>
  <si>
    <t>P_228118_V_3336072_R_5_C_9204</t>
  </si>
  <si>
    <t>P_228118_V_3336073_R_5_C_9204</t>
  </si>
  <si>
    <t>P_228118_V_3336124_R_68_C_9225</t>
  </si>
  <si>
    <t>P_228118_V_3336133_R_76_C_9228</t>
  </si>
  <si>
    <t>P_228118_V_3336134_R_76_C_9228</t>
  </si>
  <si>
    <t>P_228118_V_3336169_R_11_C_9405</t>
  </si>
  <si>
    <t>P_228118_V_3336170_R_11_C_9405</t>
  </si>
  <si>
    <t>P_228118_V_3336171_R_11_C_9405</t>
  </si>
  <si>
    <t>P_228118_V_3336191_R_5_C_9502</t>
  </si>
  <si>
    <t>P_228118_V_3336192_R_5_C_9502</t>
  </si>
  <si>
    <t>P_228118_V_3336193_R_5_C_9503</t>
  </si>
  <si>
    <t>P_228118_V_3336218_R_52_C_9535</t>
  </si>
  <si>
    <t>P_228118_V_3336219_R_54_C_9537</t>
  </si>
  <si>
    <t>P_228118_V_3336220_R_54_C_9537</t>
  </si>
  <si>
    <t>Aplicación</t>
  </si>
  <si>
    <t>Notificación</t>
  </si>
  <si>
    <t>Caracterización</t>
  </si>
  <si>
    <t>SI</t>
  </si>
  <si>
    <t>CRÍTICA</t>
  </si>
  <si>
    <t>EXCELENTE</t>
  </si>
  <si>
    <t>SOBRESALIENTE</t>
  </si>
  <si>
    <t>NO ATENDIDA</t>
  </si>
  <si>
    <t>POR MEJORAR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</si>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</sst>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quin\Downloads\Listado%20Fichas%202026-05-29%20a%202026-06-05%20(1)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Fichas 2026-05-29 a 202"/>
    </sheetNames>
    <sheetDataSet>
      <sheetData sheetId="0">
        <row r="1">
          <cell r="B1" t="str">
            <v>acof_ficha</v>
          </cell>
          <cell r="C1" t="str">
            <v>acof_caracterizacion</v>
          </cell>
        </row>
        <row r="2">
          <cell r="B2">
            <v>3518279</v>
          </cell>
          <cell r="C2" t="str">
            <v>CRITICA</v>
          </cell>
        </row>
        <row r="3">
          <cell r="B3">
            <v>3507591</v>
          </cell>
          <cell r="C3" t="str">
            <v>CRÍTICA</v>
          </cell>
        </row>
        <row r="4">
          <cell r="B4">
            <v>3499905</v>
          </cell>
          <cell r="C4" t="str">
            <v>CRÍTICA</v>
          </cell>
        </row>
        <row r="5">
          <cell r="B5">
            <v>3499930</v>
          </cell>
          <cell r="C5" t="str">
            <v>POR MEJORAR</v>
          </cell>
        </row>
        <row r="6">
          <cell r="B6">
            <v>3500238</v>
          </cell>
          <cell r="C6" t="str">
            <v>POR MEJORAR</v>
          </cell>
        </row>
        <row r="7">
          <cell r="B7">
            <v>3500498</v>
          </cell>
          <cell r="C7" t="str">
            <v>SOBRESALIENTE</v>
          </cell>
        </row>
        <row r="8">
          <cell r="B8">
            <v>3503100</v>
          </cell>
          <cell r="C8" t="str">
            <v>CRÍTICA</v>
          </cell>
        </row>
        <row r="9">
          <cell r="B9">
            <v>3505266</v>
          </cell>
          <cell r="C9" t="str">
            <v>CRÍTICA</v>
          </cell>
        </row>
        <row r="10">
          <cell r="B10">
            <v>3506624</v>
          </cell>
          <cell r="C10" t="str">
            <v>POR MEJORAR</v>
          </cell>
        </row>
        <row r="11">
          <cell r="B11">
            <v>3503757</v>
          </cell>
          <cell r="C11" t="str">
            <v>CRÍTICA</v>
          </cell>
        </row>
        <row r="12">
          <cell r="B12">
            <v>3510134</v>
          </cell>
          <cell r="C12" t="str">
            <v>POR MEJORAR</v>
          </cell>
        </row>
        <row r="13">
          <cell r="B13">
            <v>3524907</v>
          </cell>
          <cell r="C13" t="str">
            <v>POR MEJORAR</v>
          </cell>
        </row>
        <row r="14">
          <cell r="B14">
            <v>3525362</v>
          </cell>
          <cell r="C14" t="str">
            <v>CRÍTICA</v>
          </cell>
        </row>
        <row r="15">
          <cell r="B15">
            <v>3335812</v>
          </cell>
          <cell r="C15" t="str">
            <v>CRÍTICA</v>
          </cell>
        </row>
        <row r="16">
          <cell r="B16">
            <v>3335813</v>
          </cell>
          <cell r="C16" t="str">
            <v>CRÍTICA</v>
          </cell>
        </row>
        <row r="17">
          <cell r="B17">
            <v>3335814</v>
          </cell>
          <cell r="C17" t="str">
            <v>CRÍTICA</v>
          </cell>
        </row>
        <row r="18">
          <cell r="B18">
            <v>3335815</v>
          </cell>
          <cell r="C18" t="str">
            <v>CRÍTICA</v>
          </cell>
        </row>
        <row r="19">
          <cell r="B19">
            <v>3335816</v>
          </cell>
          <cell r="C19" t="str">
            <v>SOBRESALIENTE</v>
          </cell>
        </row>
        <row r="20">
          <cell r="B20">
            <v>3335844</v>
          </cell>
          <cell r="C20" t="str">
            <v>CRÍTICA</v>
          </cell>
        </row>
        <row r="21">
          <cell r="B21">
            <v>3335845</v>
          </cell>
          <cell r="C21" t="str">
            <v>CRÍTICA</v>
          </cell>
        </row>
        <row r="22">
          <cell r="B22">
            <v>3335846</v>
          </cell>
          <cell r="C22" t="str">
            <v>CRÍTICA</v>
          </cell>
        </row>
        <row r="23">
          <cell r="B23">
            <v>3335847</v>
          </cell>
          <cell r="C23" t="str">
            <v>CRÍTICA</v>
          </cell>
        </row>
        <row r="24">
          <cell r="B24">
            <v>3335848</v>
          </cell>
          <cell r="C24" t="str">
            <v>CRÍTICA</v>
          </cell>
        </row>
        <row r="25">
          <cell r="B25">
            <v>3335873</v>
          </cell>
          <cell r="C25" t="str">
            <v>SOBRESALIENTE</v>
          </cell>
        </row>
        <row r="26">
          <cell r="B26">
            <v>3335874</v>
          </cell>
          <cell r="C26" t="str">
            <v>CRÍTICA</v>
          </cell>
        </row>
        <row r="27">
          <cell r="B27">
            <v>3335879</v>
          </cell>
          <cell r="C27" t="str">
            <v>CRÍTICA</v>
          </cell>
        </row>
        <row r="28">
          <cell r="B28">
            <v>3335882</v>
          </cell>
          <cell r="C28" t="str">
            <v>SOBRESALIENTE</v>
          </cell>
        </row>
        <row r="29">
          <cell r="B29">
            <v>3335883</v>
          </cell>
          <cell r="C29" t="str">
            <v>CRÍTICA</v>
          </cell>
        </row>
        <row r="30">
          <cell r="B30">
            <v>3335911</v>
          </cell>
          <cell r="C30" t="str">
            <v>CRÍTICA</v>
          </cell>
        </row>
        <row r="31">
          <cell r="B31">
            <v>3335912</v>
          </cell>
          <cell r="C31" t="str">
            <v>CRÍTICA</v>
          </cell>
        </row>
        <row r="32">
          <cell r="B32">
            <v>3335913</v>
          </cell>
          <cell r="C32" t="str">
            <v>CRÍTICA</v>
          </cell>
        </row>
        <row r="33">
          <cell r="B33">
            <v>3335916</v>
          </cell>
          <cell r="C33" t="str">
            <v>CRÍTICA</v>
          </cell>
        </row>
        <row r="34">
          <cell r="B34">
            <v>3335951</v>
          </cell>
          <cell r="C34" t="str">
            <v>SOBRESALIENTE</v>
          </cell>
        </row>
        <row r="35">
          <cell r="B35">
            <v>3335927</v>
          </cell>
          <cell r="C35" t="str">
            <v>SOBRESALIENTE</v>
          </cell>
        </row>
        <row r="36">
          <cell r="B36">
            <v>3335934</v>
          </cell>
          <cell r="C36" t="str">
            <v>CRÍTICA</v>
          </cell>
        </row>
        <row r="37">
          <cell r="B37">
            <v>3335936</v>
          </cell>
          <cell r="C37" t="str">
            <v>SOBRESALIENTE</v>
          </cell>
        </row>
        <row r="38">
          <cell r="B38">
            <v>3336005</v>
          </cell>
          <cell r="C38" t="str">
            <v>CRÍTICA</v>
          </cell>
        </row>
        <row r="39">
          <cell r="B39">
            <v>3336006</v>
          </cell>
          <cell r="C39" t="str">
            <v>CRÍTICA</v>
          </cell>
        </row>
        <row r="40">
          <cell r="B40">
            <v>3336071</v>
          </cell>
          <cell r="C40" t="str">
            <v>CRÍTICA</v>
          </cell>
        </row>
        <row r="41">
          <cell r="B41">
            <v>3336072</v>
          </cell>
          <cell r="C41" t="str">
            <v>CRÍTICA</v>
          </cell>
        </row>
        <row r="42">
          <cell r="B42">
            <v>3336073</v>
          </cell>
          <cell r="C42" t="str">
            <v>CRÍTICA</v>
          </cell>
        </row>
        <row r="43">
          <cell r="B43">
            <v>3336124</v>
          </cell>
          <cell r="C43" t="str">
            <v>CRÍTICA</v>
          </cell>
        </row>
        <row r="44">
          <cell r="B44">
            <v>3336133</v>
          </cell>
          <cell r="C44" t="str">
            <v>POR MEJORAR</v>
          </cell>
        </row>
        <row r="45">
          <cell r="B45">
            <v>3336134</v>
          </cell>
          <cell r="C45" t="str">
            <v>CRÍTICA</v>
          </cell>
        </row>
        <row r="46">
          <cell r="B46">
            <v>3336169</v>
          </cell>
          <cell r="C46" t="str">
            <v>CRÍTICA</v>
          </cell>
        </row>
        <row r="47">
          <cell r="B47">
            <v>3336170</v>
          </cell>
          <cell r="C47" t="str">
            <v>CRÍTICA</v>
          </cell>
        </row>
        <row r="48">
          <cell r="B48">
            <v>3336171</v>
          </cell>
          <cell r="C48" t="str">
            <v>CRÍTICA</v>
          </cell>
        </row>
        <row r="49">
          <cell r="B49">
            <v>3336191</v>
          </cell>
          <cell r="C49" t="str">
            <v>CRÍTICA</v>
          </cell>
        </row>
        <row r="50">
          <cell r="B50">
            <v>3336192</v>
          </cell>
          <cell r="C50" t="str">
            <v>CRÍTICA</v>
          </cell>
        </row>
        <row r="51">
          <cell r="B51">
            <v>3336193</v>
          </cell>
          <cell r="C51" t="str">
            <v>NO ATENDIDA</v>
          </cell>
        </row>
        <row r="52">
          <cell r="B52">
            <v>3336218</v>
          </cell>
          <cell r="C52" t="str">
            <v>CRÍTICA</v>
          </cell>
        </row>
        <row r="53">
          <cell r="B53">
            <v>3336219</v>
          </cell>
          <cell r="C53" t="str">
            <v>CRÍTICA</v>
          </cell>
        </row>
        <row r="54">
          <cell r="B54">
            <v>3336220</v>
          </cell>
          <cell r="C54" t="str">
            <v>CRÍTICA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2295-9740-4AFD-9855-5E0EE522EB14}">
  <dimension ref="A1:W35"/>
  <sheetViews>
    <sheetView tabSelected="1" topLeftCell="A16" workbookViewId="0">
      <pane xSplit="1" topLeftCell="B1" activePane="topRight" state="frozen"/>
      <selection pane="topRight" activeCell="C31" sqref="C31"/>
    </sheetView>
  </sheetViews>
  <sheetFormatPr baseColWidth="10" defaultRowHeight="14.4"/>
  <cols>
    <col min="1" max="1" width="9.3984375" style="1" bestFit="1" customWidth="1"/>
    <col min="2" max="13" width="11.19921875" style="1"/>
    <col min="14" max="14" width="8" style="1" customWidth="1"/>
    <col min="15" max="15" width="11.19921875" style="1"/>
    <col min="16" max="16" width="8.09765625" style="1" customWidth="1"/>
    <col min="17" max="17" width="34.296875" style="1" bestFit="1" customWidth="1"/>
    <col min="18" max="22" width="11.19921875" style="1"/>
    <col min="23" max="23" width="16.3984375" style="1" bestFit="1" customWidth="1"/>
    <col min="24" max="16384" width="11.19921875" style="1"/>
  </cols>
  <sheetData>
    <row r="1" spans="1:23">
      <c r="A1" s="6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8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8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326</v>
      </c>
      <c r="V1" s="6" t="s">
        <v>327</v>
      </c>
      <c r="W1" s="6" t="s">
        <v>328</v>
      </c>
    </row>
    <row r="2" spans="1:23">
      <c r="A2" s="9">
        <v>3495487</v>
      </c>
      <c r="B2" s="2">
        <v>85</v>
      </c>
      <c r="C2" s="2" t="s">
        <v>19</v>
      </c>
      <c r="D2" s="2">
        <v>9519</v>
      </c>
      <c r="E2" s="2" t="s">
        <v>20</v>
      </c>
      <c r="F2" s="2" t="s">
        <v>21</v>
      </c>
      <c r="G2" s="2">
        <v>51240087</v>
      </c>
      <c r="H2" s="2">
        <v>3495487</v>
      </c>
      <c r="I2" s="3">
        <v>46135</v>
      </c>
      <c r="J2" s="3">
        <v>46170</v>
      </c>
      <c r="K2" s="2">
        <v>48</v>
      </c>
      <c r="L2" s="2">
        <v>33104945</v>
      </c>
      <c r="M2" s="2" t="s">
        <v>22</v>
      </c>
      <c r="N2" s="2">
        <v>4</v>
      </c>
      <c r="O2" s="3">
        <f t="shared" ref="O2:O9" si="0">+J2+4</f>
        <v>46174</v>
      </c>
      <c r="P2" s="2" t="s">
        <v>23</v>
      </c>
      <c r="Q2" s="2" t="s">
        <v>24</v>
      </c>
      <c r="R2" s="4" t="s">
        <v>25</v>
      </c>
      <c r="S2" s="4">
        <v>10057531055</v>
      </c>
      <c r="T2" s="5">
        <v>1</v>
      </c>
      <c r="U2" s="2" t="s">
        <v>329</v>
      </c>
      <c r="V2" s="3" t="s">
        <v>335</v>
      </c>
      <c r="W2" s="2" t="s">
        <v>331</v>
      </c>
    </row>
    <row r="3" spans="1:23">
      <c r="A3" s="9">
        <v>3493849</v>
      </c>
      <c r="B3" s="2">
        <v>76</v>
      </c>
      <c r="C3" s="2" t="s">
        <v>26</v>
      </c>
      <c r="D3" s="2">
        <v>9543</v>
      </c>
      <c r="E3" s="2" t="s">
        <v>27</v>
      </c>
      <c r="F3" s="2" t="s">
        <v>28</v>
      </c>
      <c r="G3" s="2">
        <v>11220144</v>
      </c>
      <c r="H3" s="2">
        <v>3493849</v>
      </c>
      <c r="I3" s="3">
        <v>46139</v>
      </c>
      <c r="J3" s="3">
        <v>46170</v>
      </c>
      <c r="K3" s="2">
        <v>48</v>
      </c>
      <c r="L3" s="2">
        <v>14797766</v>
      </c>
      <c r="M3" s="2" t="s">
        <v>29</v>
      </c>
      <c r="N3" s="2">
        <v>2</v>
      </c>
      <c r="O3" s="3">
        <f t="shared" si="0"/>
        <v>46174</v>
      </c>
      <c r="P3" s="2" t="s">
        <v>23</v>
      </c>
      <c r="Q3" s="2" t="s">
        <v>30</v>
      </c>
      <c r="R3" s="4" t="s">
        <v>31</v>
      </c>
      <c r="S3" s="4">
        <v>11105354422</v>
      </c>
      <c r="T3" s="5">
        <v>1</v>
      </c>
      <c r="U3" s="2" t="s">
        <v>329</v>
      </c>
      <c r="V3" s="3">
        <v>46176</v>
      </c>
      <c r="W3" s="2" t="s">
        <v>330</v>
      </c>
    </row>
    <row r="4" spans="1:23">
      <c r="A4" s="9">
        <v>3501162</v>
      </c>
      <c r="B4" s="2">
        <v>23</v>
      </c>
      <c r="C4" s="2" t="s">
        <v>34</v>
      </c>
      <c r="D4" s="2">
        <v>9523</v>
      </c>
      <c r="E4" s="2" t="s">
        <v>35</v>
      </c>
      <c r="F4" s="2" t="s">
        <v>36</v>
      </c>
      <c r="G4" s="2">
        <v>22810744</v>
      </c>
      <c r="H4" s="2">
        <v>3501162</v>
      </c>
      <c r="I4" s="3">
        <v>46141</v>
      </c>
      <c r="J4" s="3">
        <v>46170</v>
      </c>
      <c r="K4" s="2">
        <v>40</v>
      </c>
      <c r="L4" s="2">
        <v>10776286</v>
      </c>
      <c r="M4" s="2" t="s">
        <v>37</v>
      </c>
      <c r="N4" s="2">
        <v>4</v>
      </c>
      <c r="O4" s="3">
        <f t="shared" si="0"/>
        <v>46174</v>
      </c>
      <c r="P4" s="2" t="s">
        <v>23</v>
      </c>
      <c r="Q4" s="2" t="s">
        <v>38</v>
      </c>
      <c r="R4" s="4" t="s">
        <v>39</v>
      </c>
      <c r="S4" s="4">
        <v>10184292011</v>
      </c>
      <c r="T4" s="5">
        <v>1</v>
      </c>
      <c r="U4" s="2" t="s">
        <v>329</v>
      </c>
      <c r="V4" s="3">
        <v>46176</v>
      </c>
      <c r="W4" s="2" t="s">
        <v>330</v>
      </c>
    </row>
    <row r="5" spans="1:23">
      <c r="A5" s="9">
        <v>3496317</v>
      </c>
      <c r="B5" s="2">
        <v>13</v>
      </c>
      <c r="C5" s="2" t="s">
        <v>40</v>
      </c>
      <c r="D5" s="2">
        <v>9104</v>
      </c>
      <c r="E5" s="2" t="s">
        <v>41</v>
      </c>
      <c r="F5" s="2" t="s">
        <v>42</v>
      </c>
      <c r="G5" s="2">
        <v>13410029</v>
      </c>
      <c r="H5" s="2">
        <v>3496317</v>
      </c>
      <c r="I5" s="3">
        <v>46141</v>
      </c>
      <c r="J5" s="3">
        <v>46170</v>
      </c>
      <c r="K5" s="2">
        <v>40</v>
      </c>
      <c r="L5" s="2">
        <v>1047394922</v>
      </c>
      <c r="M5" s="2" t="s">
        <v>43</v>
      </c>
      <c r="N5" s="2">
        <v>4</v>
      </c>
      <c r="O5" s="3">
        <f t="shared" si="0"/>
        <v>46174</v>
      </c>
      <c r="P5" s="2" t="s">
        <v>23</v>
      </c>
      <c r="Q5" s="2" t="s">
        <v>44</v>
      </c>
      <c r="R5" s="4" t="s">
        <v>25</v>
      </c>
      <c r="S5" s="4">
        <v>10057531055</v>
      </c>
      <c r="T5" s="5">
        <v>1</v>
      </c>
      <c r="U5" s="2" t="s">
        <v>329</v>
      </c>
      <c r="V5" s="3" t="s">
        <v>335</v>
      </c>
      <c r="W5" s="2" t="s">
        <v>332</v>
      </c>
    </row>
    <row r="6" spans="1:23">
      <c r="A6" s="9">
        <v>3496322</v>
      </c>
      <c r="B6" s="2">
        <v>13</v>
      </c>
      <c r="C6" s="2" t="s">
        <v>40</v>
      </c>
      <c r="D6" s="2">
        <v>9104</v>
      </c>
      <c r="E6" s="2" t="s">
        <v>41</v>
      </c>
      <c r="F6" s="2" t="s">
        <v>45</v>
      </c>
      <c r="G6" s="2">
        <v>72210086</v>
      </c>
      <c r="H6" s="2">
        <v>3496322</v>
      </c>
      <c r="I6" s="3">
        <v>46141</v>
      </c>
      <c r="J6" s="3">
        <v>46170</v>
      </c>
      <c r="K6" s="2">
        <v>40</v>
      </c>
      <c r="L6" s="2">
        <v>30775919</v>
      </c>
      <c r="M6" s="2" t="s">
        <v>46</v>
      </c>
      <c r="N6" s="2">
        <v>4</v>
      </c>
      <c r="O6" s="3">
        <f t="shared" si="0"/>
        <v>46174</v>
      </c>
      <c r="P6" s="2" t="s">
        <v>23</v>
      </c>
      <c r="Q6" s="2" t="s">
        <v>47</v>
      </c>
      <c r="R6" s="4" t="s">
        <v>31</v>
      </c>
      <c r="S6" s="4">
        <v>11105354422</v>
      </c>
      <c r="T6" s="5">
        <v>1</v>
      </c>
      <c r="U6" s="2" t="s">
        <v>329</v>
      </c>
      <c r="V6" s="3" t="s">
        <v>335</v>
      </c>
      <c r="W6" s="2" t="s">
        <v>331</v>
      </c>
    </row>
    <row r="7" spans="1:23">
      <c r="A7" s="9">
        <v>3497119</v>
      </c>
      <c r="B7" s="2">
        <v>5</v>
      </c>
      <c r="C7" s="2" t="s">
        <v>48</v>
      </c>
      <c r="D7" s="2">
        <v>9501</v>
      </c>
      <c r="E7" s="2" t="s">
        <v>50</v>
      </c>
      <c r="F7" s="2" t="s">
        <v>51</v>
      </c>
      <c r="G7" s="2">
        <v>82110034</v>
      </c>
      <c r="H7" s="2">
        <v>3497119</v>
      </c>
      <c r="I7" s="3">
        <v>46141</v>
      </c>
      <c r="J7" s="3">
        <v>46170</v>
      </c>
      <c r="K7" s="2">
        <v>40</v>
      </c>
      <c r="L7" s="2">
        <v>10933750</v>
      </c>
      <c r="M7" s="2" t="s">
        <v>52</v>
      </c>
      <c r="N7" s="2">
        <v>4</v>
      </c>
      <c r="O7" s="3">
        <f t="shared" si="0"/>
        <v>46174</v>
      </c>
      <c r="P7" s="2" t="s">
        <v>23</v>
      </c>
      <c r="Q7" s="2" t="s">
        <v>53</v>
      </c>
      <c r="R7" s="4" t="s">
        <v>39</v>
      </c>
      <c r="S7" s="4">
        <v>10184292011</v>
      </c>
      <c r="T7" s="5">
        <v>1</v>
      </c>
      <c r="U7" s="2" t="s">
        <v>329</v>
      </c>
      <c r="V7" s="3">
        <v>46175</v>
      </c>
      <c r="W7" s="2" t="s">
        <v>333</v>
      </c>
    </row>
    <row r="8" spans="1:23">
      <c r="A8" s="9">
        <v>3501130</v>
      </c>
      <c r="B8" s="2">
        <v>13</v>
      </c>
      <c r="C8" s="2" t="s">
        <v>40</v>
      </c>
      <c r="D8" s="2">
        <v>9104</v>
      </c>
      <c r="E8" s="2" t="s">
        <v>41</v>
      </c>
      <c r="F8" s="2" t="s">
        <v>54</v>
      </c>
      <c r="G8" s="2">
        <v>33130157</v>
      </c>
      <c r="H8" s="2">
        <v>3501130</v>
      </c>
      <c r="I8" s="3">
        <v>46141</v>
      </c>
      <c r="J8" s="3">
        <v>46170</v>
      </c>
      <c r="K8" s="2">
        <v>40</v>
      </c>
      <c r="L8" s="2">
        <v>32876426</v>
      </c>
      <c r="M8" s="2" t="s">
        <v>55</v>
      </c>
      <c r="N8" s="2">
        <v>4</v>
      </c>
      <c r="O8" s="3">
        <f t="shared" si="0"/>
        <v>46174</v>
      </c>
      <c r="P8" s="2" t="s">
        <v>23</v>
      </c>
      <c r="Q8" s="2" t="s">
        <v>56</v>
      </c>
      <c r="R8" s="4" t="s">
        <v>25</v>
      </c>
      <c r="S8" s="4">
        <v>10057531055</v>
      </c>
      <c r="T8" s="5">
        <v>1</v>
      </c>
      <c r="U8" s="2" t="s">
        <v>329</v>
      </c>
      <c r="V8" s="3" t="s">
        <v>335</v>
      </c>
      <c r="W8" s="2" t="s">
        <v>332</v>
      </c>
    </row>
    <row r="9" spans="1:23">
      <c r="A9" s="9">
        <v>3501168</v>
      </c>
      <c r="B9" s="2">
        <v>5</v>
      </c>
      <c r="C9" s="2" t="s">
        <v>48</v>
      </c>
      <c r="D9" s="2">
        <v>9204</v>
      </c>
      <c r="E9" s="2" t="s">
        <v>49</v>
      </c>
      <c r="F9" s="2" t="s">
        <v>57</v>
      </c>
      <c r="G9" s="2">
        <v>22810741</v>
      </c>
      <c r="H9" s="2">
        <v>3501168</v>
      </c>
      <c r="I9" s="3">
        <v>46141</v>
      </c>
      <c r="J9" s="3">
        <v>46170</v>
      </c>
      <c r="K9" s="2">
        <v>40</v>
      </c>
      <c r="L9" s="2">
        <v>43576300</v>
      </c>
      <c r="M9" s="2" t="s">
        <v>58</v>
      </c>
      <c r="N9" s="2">
        <v>2</v>
      </c>
      <c r="O9" s="3">
        <f t="shared" si="0"/>
        <v>46174</v>
      </c>
      <c r="P9" s="2" t="s">
        <v>23</v>
      </c>
      <c r="Q9" s="2" t="s">
        <v>59</v>
      </c>
      <c r="R9" s="4" t="s">
        <v>31</v>
      </c>
      <c r="S9" s="4">
        <v>11105354422</v>
      </c>
      <c r="T9" s="5">
        <v>1</v>
      </c>
      <c r="U9" s="2" t="s">
        <v>329</v>
      </c>
      <c r="V9" s="3">
        <v>46176</v>
      </c>
      <c r="W9" s="2" t="s">
        <v>330</v>
      </c>
    </row>
    <row r="10" spans="1:23">
      <c r="A10" s="9">
        <v>3516791</v>
      </c>
      <c r="B10" s="2">
        <v>76</v>
      </c>
      <c r="C10" s="2" t="s">
        <v>26</v>
      </c>
      <c r="D10" s="2">
        <v>9229</v>
      </c>
      <c r="E10" s="2" t="s">
        <v>61</v>
      </c>
      <c r="F10" s="2" t="s">
        <v>21</v>
      </c>
      <c r="G10" s="2">
        <v>51240087</v>
      </c>
      <c r="H10" s="2">
        <v>3516791</v>
      </c>
      <c r="I10" s="3">
        <v>46164</v>
      </c>
      <c r="J10" s="3">
        <v>46199</v>
      </c>
      <c r="K10" s="2">
        <v>48</v>
      </c>
      <c r="L10" s="2">
        <v>13740937</v>
      </c>
      <c r="M10" s="2" t="s">
        <v>62</v>
      </c>
      <c r="N10" s="2">
        <v>2</v>
      </c>
      <c r="O10" s="3">
        <v>46174</v>
      </c>
      <c r="P10" s="2" t="s">
        <v>60</v>
      </c>
      <c r="Q10" s="2" t="s">
        <v>63</v>
      </c>
      <c r="R10" s="4" t="s">
        <v>39</v>
      </c>
      <c r="S10" s="4">
        <v>10184292011</v>
      </c>
      <c r="T10" s="5">
        <v>1</v>
      </c>
      <c r="U10" s="2" t="s">
        <v>329</v>
      </c>
      <c r="V10" s="3" t="s">
        <v>335</v>
      </c>
      <c r="W10" s="2" t="s">
        <v>332</v>
      </c>
    </row>
    <row r="11" spans="1:23">
      <c r="A11" s="9">
        <v>3516804</v>
      </c>
      <c r="B11" s="2">
        <v>5</v>
      </c>
      <c r="C11" s="2" t="s">
        <v>48</v>
      </c>
      <c r="D11" s="2">
        <v>9549</v>
      </c>
      <c r="E11" s="2" t="s">
        <v>64</v>
      </c>
      <c r="F11" s="2" t="s">
        <v>21</v>
      </c>
      <c r="G11" s="2">
        <v>51240087</v>
      </c>
      <c r="H11" s="2">
        <v>3516804</v>
      </c>
      <c r="I11" s="3">
        <v>46164</v>
      </c>
      <c r="J11" s="3">
        <v>46199</v>
      </c>
      <c r="K11" s="2">
        <v>48</v>
      </c>
      <c r="L11" s="2">
        <v>1077856035</v>
      </c>
      <c r="M11" s="2" t="s">
        <v>65</v>
      </c>
      <c r="N11" s="2">
        <v>2</v>
      </c>
      <c r="O11" s="3">
        <v>46174</v>
      </c>
      <c r="P11" s="2" t="s">
        <v>60</v>
      </c>
      <c r="Q11" s="2" t="s">
        <v>66</v>
      </c>
      <c r="R11" s="4" t="s">
        <v>25</v>
      </c>
      <c r="S11" s="4">
        <v>10057531055</v>
      </c>
      <c r="T11" s="5">
        <v>1</v>
      </c>
      <c r="U11" s="2" t="s">
        <v>329</v>
      </c>
      <c r="V11" s="3" t="s">
        <v>335</v>
      </c>
      <c r="W11" s="2" t="s">
        <v>332</v>
      </c>
    </row>
    <row r="12" spans="1:23">
      <c r="A12" s="9">
        <v>3516857</v>
      </c>
      <c r="B12" s="2">
        <v>19</v>
      </c>
      <c r="C12" s="2" t="s">
        <v>67</v>
      </c>
      <c r="D12" s="2">
        <v>9113</v>
      </c>
      <c r="E12" s="2" t="s">
        <v>68</v>
      </c>
      <c r="F12" s="2" t="s">
        <v>69</v>
      </c>
      <c r="G12" s="2">
        <v>51240088</v>
      </c>
      <c r="H12" s="2">
        <v>3516857</v>
      </c>
      <c r="I12" s="3">
        <v>46164</v>
      </c>
      <c r="J12" s="3">
        <v>46199</v>
      </c>
      <c r="K12" s="2">
        <v>48</v>
      </c>
      <c r="L12" s="2">
        <v>1063809010</v>
      </c>
      <c r="M12" s="2" t="s">
        <v>70</v>
      </c>
      <c r="N12" s="2">
        <v>3</v>
      </c>
      <c r="O12" s="3">
        <v>46174</v>
      </c>
      <c r="P12" s="2" t="s">
        <v>60</v>
      </c>
      <c r="Q12" s="2" t="s">
        <v>71</v>
      </c>
      <c r="R12" s="4" t="s">
        <v>31</v>
      </c>
      <c r="S12" s="4">
        <v>11105354422</v>
      </c>
      <c r="T12" s="5">
        <v>1</v>
      </c>
      <c r="U12" s="2" t="s">
        <v>329</v>
      </c>
      <c r="V12" s="3" t="s">
        <v>335</v>
      </c>
      <c r="W12" s="2" t="s">
        <v>332</v>
      </c>
    </row>
    <row r="13" spans="1:23">
      <c r="A13" s="9">
        <v>3517056</v>
      </c>
      <c r="B13" s="2">
        <v>41</v>
      </c>
      <c r="C13" s="2" t="s">
        <v>72</v>
      </c>
      <c r="D13" s="2">
        <v>9528</v>
      </c>
      <c r="E13" s="2" t="s">
        <v>73</v>
      </c>
      <c r="F13" s="2" t="s">
        <v>21</v>
      </c>
      <c r="G13" s="2">
        <v>51240087</v>
      </c>
      <c r="H13" s="2">
        <v>3517056</v>
      </c>
      <c r="I13" s="3">
        <v>46164</v>
      </c>
      <c r="J13" s="3">
        <v>46199</v>
      </c>
      <c r="K13" s="2">
        <v>48</v>
      </c>
      <c r="L13" s="2">
        <v>52708936</v>
      </c>
      <c r="M13" s="2" t="s">
        <v>74</v>
      </c>
      <c r="N13" s="2">
        <v>4</v>
      </c>
      <c r="O13" s="3">
        <v>46174</v>
      </c>
      <c r="P13" s="2" t="s">
        <v>60</v>
      </c>
      <c r="Q13" s="2" t="s">
        <v>75</v>
      </c>
      <c r="R13" s="4" t="s">
        <v>39</v>
      </c>
      <c r="S13" s="4">
        <v>10184292011</v>
      </c>
      <c r="T13" s="5">
        <v>1</v>
      </c>
      <c r="U13" s="2" t="s">
        <v>329</v>
      </c>
      <c r="V13" s="3" t="s">
        <v>335</v>
      </c>
      <c r="W13" s="2" t="s">
        <v>332</v>
      </c>
    </row>
    <row r="14" spans="1:23">
      <c r="A14" s="9">
        <v>3517074</v>
      </c>
      <c r="B14" s="2">
        <v>50</v>
      </c>
      <c r="C14" s="2" t="s">
        <v>76</v>
      </c>
      <c r="D14" s="2">
        <v>9117</v>
      </c>
      <c r="E14" s="2" t="s">
        <v>77</v>
      </c>
      <c r="F14" s="2" t="s">
        <v>69</v>
      </c>
      <c r="G14" s="2">
        <v>51240088</v>
      </c>
      <c r="H14" s="2">
        <v>3517074</v>
      </c>
      <c r="I14" s="3">
        <v>46164</v>
      </c>
      <c r="J14" s="3">
        <v>46199</v>
      </c>
      <c r="K14" s="2">
        <v>48</v>
      </c>
      <c r="L14" s="2">
        <v>1121937026</v>
      </c>
      <c r="M14" s="2" t="s">
        <v>78</v>
      </c>
      <c r="N14" s="2">
        <v>2</v>
      </c>
      <c r="O14" s="3">
        <v>46174</v>
      </c>
      <c r="P14" s="2" t="s">
        <v>60</v>
      </c>
      <c r="Q14" s="2" t="s">
        <v>79</v>
      </c>
      <c r="R14" s="4" t="s">
        <v>25</v>
      </c>
      <c r="S14" s="4">
        <v>10057531055</v>
      </c>
      <c r="T14" s="5">
        <v>1</v>
      </c>
      <c r="U14" s="2" t="s">
        <v>329</v>
      </c>
      <c r="V14" s="3">
        <v>46175</v>
      </c>
      <c r="W14" s="2" t="s">
        <v>333</v>
      </c>
    </row>
    <row r="15" spans="1:23">
      <c r="A15" s="9">
        <v>3517147</v>
      </c>
      <c r="B15" s="2">
        <v>66</v>
      </c>
      <c r="C15" s="2" t="s">
        <v>80</v>
      </c>
      <c r="D15" s="2">
        <v>9223</v>
      </c>
      <c r="E15" s="2" t="s">
        <v>81</v>
      </c>
      <c r="F15" s="2" t="s">
        <v>21</v>
      </c>
      <c r="G15" s="2">
        <v>51240087</v>
      </c>
      <c r="H15" s="2">
        <v>3517147</v>
      </c>
      <c r="I15" s="3">
        <v>46164</v>
      </c>
      <c r="J15" s="3">
        <v>46199</v>
      </c>
      <c r="K15" s="2">
        <v>48</v>
      </c>
      <c r="L15" s="2">
        <v>11258454</v>
      </c>
      <c r="M15" s="2" t="s">
        <v>82</v>
      </c>
      <c r="N15" s="2">
        <v>4</v>
      </c>
      <c r="O15" s="3">
        <v>46174</v>
      </c>
      <c r="P15" s="2" t="s">
        <v>60</v>
      </c>
      <c r="Q15" s="2" t="s">
        <v>83</v>
      </c>
      <c r="R15" s="4" t="s">
        <v>31</v>
      </c>
      <c r="S15" s="4">
        <v>11105354422</v>
      </c>
      <c r="T15" s="5">
        <v>1</v>
      </c>
      <c r="U15" s="2" t="s">
        <v>329</v>
      </c>
      <c r="V15" s="3" t="s">
        <v>335</v>
      </c>
      <c r="W15" s="2" t="s">
        <v>332</v>
      </c>
    </row>
    <row r="16" spans="1:23">
      <c r="A16" s="9">
        <v>3517273</v>
      </c>
      <c r="B16" s="2">
        <v>20</v>
      </c>
      <c r="C16" s="2" t="s">
        <v>85</v>
      </c>
      <c r="D16" s="2">
        <v>9521</v>
      </c>
      <c r="E16" s="2" t="s">
        <v>86</v>
      </c>
      <c r="F16" s="2" t="s">
        <v>21</v>
      </c>
      <c r="G16" s="2">
        <v>51240087</v>
      </c>
      <c r="H16" s="2">
        <v>3517273</v>
      </c>
      <c r="I16" s="3">
        <v>46164</v>
      </c>
      <c r="J16" s="3">
        <v>46199</v>
      </c>
      <c r="K16" s="2">
        <v>48</v>
      </c>
      <c r="L16" s="2">
        <v>1065592353</v>
      </c>
      <c r="M16" s="2" t="s">
        <v>87</v>
      </c>
      <c r="N16" s="2">
        <v>2</v>
      </c>
      <c r="O16" s="3">
        <v>46174</v>
      </c>
      <c r="P16" s="2" t="s">
        <v>60</v>
      </c>
      <c r="Q16" s="2" t="s">
        <v>88</v>
      </c>
      <c r="R16" s="4" t="s">
        <v>39</v>
      </c>
      <c r="S16" s="4">
        <v>10184292011</v>
      </c>
      <c r="T16" s="5">
        <v>1</v>
      </c>
      <c r="U16" s="2" t="s">
        <v>329</v>
      </c>
      <c r="V16" s="3">
        <v>46176</v>
      </c>
      <c r="W16" s="2" t="s">
        <v>330</v>
      </c>
    </row>
    <row r="17" spans="1:23">
      <c r="A17" s="9">
        <v>3517314</v>
      </c>
      <c r="B17" s="2">
        <v>20</v>
      </c>
      <c r="C17" s="2" t="s">
        <v>85</v>
      </c>
      <c r="D17" s="2">
        <v>9521</v>
      </c>
      <c r="E17" s="2" t="s">
        <v>86</v>
      </c>
      <c r="F17" s="2" t="s">
        <v>89</v>
      </c>
      <c r="G17" s="2">
        <v>21710112</v>
      </c>
      <c r="H17" s="2">
        <v>3517314</v>
      </c>
      <c r="I17" s="3">
        <v>46164</v>
      </c>
      <c r="J17" s="3">
        <v>46199</v>
      </c>
      <c r="K17" s="2">
        <v>48</v>
      </c>
      <c r="L17" s="2">
        <v>1065564296</v>
      </c>
      <c r="M17" s="2" t="s">
        <v>90</v>
      </c>
      <c r="N17" s="2">
        <v>2</v>
      </c>
      <c r="O17" s="3">
        <v>46174</v>
      </c>
      <c r="P17" s="2" t="s">
        <v>60</v>
      </c>
      <c r="Q17" s="2" t="s">
        <v>91</v>
      </c>
      <c r="R17" s="4" t="s">
        <v>25</v>
      </c>
      <c r="S17" s="4">
        <v>10057531055</v>
      </c>
      <c r="T17" s="5">
        <v>1</v>
      </c>
      <c r="U17" s="2" t="s">
        <v>329</v>
      </c>
      <c r="V17" s="3" t="s">
        <v>335</v>
      </c>
      <c r="W17" s="2" t="s">
        <v>334</v>
      </c>
    </row>
    <row r="18" spans="1:23">
      <c r="A18" s="9">
        <v>3517596</v>
      </c>
      <c r="B18" s="2">
        <v>47</v>
      </c>
      <c r="C18" s="2" t="s">
        <v>92</v>
      </c>
      <c r="D18" s="2">
        <v>9529</v>
      </c>
      <c r="E18" s="2" t="s">
        <v>93</v>
      </c>
      <c r="F18" s="2" t="s">
        <v>69</v>
      </c>
      <c r="G18" s="2">
        <v>51240088</v>
      </c>
      <c r="H18" s="2">
        <v>3517596</v>
      </c>
      <c r="I18" s="3">
        <v>46164</v>
      </c>
      <c r="J18" s="3">
        <v>46199</v>
      </c>
      <c r="K18" s="2">
        <v>48</v>
      </c>
      <c r="L18" s="2">
        <v>36543638</v>
      </c>
      <c r="M18" s="2" t="s">
        <v>94</v>
      </c>
      <c r="N18" s="2">
        <v>4</v>
      </c>
      <c r="O18" s="3">
        <v>46174</v>
      </c>
      <c r="P18" s="2" t="s">
        <v>60</v>
      </c>
      <c r="Q18" s="2" t="s">
        <v>95</v>
      </c>
      <c r="R18" s="4" t="s">
        <v>31</v>
      </c>
      <c r="S18" s="4">
        <v>11105354422</v>
      </c>
      <c r="T18" s="5">
        <v>1</v>
      </c>
      <c r="U18" s="2" t="s">
        <v>329</v>
      </c>
      <c r="V18" s="3" t="s">
        <v>335</v>
      </c>
      <c r="W18" s="2" t="s">
        <v>332</v>
      </c>
    </row>
    <row r="19" spans="1:23">
      <c r="A19" s="9">
        <v>3522417</v>
      </c>
      <c r="B19" s="2">
        <v>5</v>
      </c>
      <c r="C19" s="2" t="s">
        <v>48</v>
      </c>
      <c r="D19" s="2">
        <v>9201</v>
      </c>
      <c r="E19" s="2" t="s">
        <v>100</v>
      </c>
      <c r="F19" s="2" t="s">
        <v>21</v>
      </c>
      <c r="G19" s="2">
        <v>51240087</v>
      </c>
      <c r="H19" s="2">
        <v>3522417</v>
      </c>
      <c r="I19" s="3">
        <v>46164</v>
      </c>
      <c r="J19" s="3">
        <v>46199</v>
      </c>
      <c r="K19" s="2">
        <v>48</v>
      </c>
      <c r="L19" s="2">
        <v>1037591345</v>
      </c>
      <c r="M19" s="2" t="s">
        <v>101</v>
      </c>
      <c r="N19" s="2">
        <v>4</v>
      </c>
      <c r="O19" s="3">
        <v>46174</v>
      </c>
      <c r="P19" s="2" t="s">
        <v>60</v>
      </c>
      <c r="Q19" s="2" t="s">
        <v>102</v>
      </c>
      <c r="R19" s="4" t="s">
        <v>39</v>
      </c>
      <c r="S19" s="4">
        <v>10184292011</v>
      </c>
      <c r="T19" s="5">
        <v>1</v>
      </c>
      <c r="U19" s="2" t="s">
        <v>329</v>
      </c>
      <c r="V19" s="3" t="s">
        <v>335</v>
      </c>
      <c r="W19" s="2" t="s">
        <v>332</v>
      </c>
    </row>
    <row r="20" spans="1:23">
      <c r="A20" s="9">
        <v>3522437</v>
      </c>
      <c r="B20" s="2">
        <v>11</v>
      </c>
      <c r="C20" s="2" t="s">
        <v>98</v>
      </c>
      <c r="D20" s="2">
        <v>9212</v>
      </c>
      <c r="E20" s="2" t="s">
        <v>99</v>
      </c>
      <c r="F20" s="2" t="s">
        <v>69</v>
      </c>
      <c r="G20" s="2">
        <v>51240088</v>
      </c>
      <c r="H20" s="2">
        <v>3522437</v>
      </c>
      <c r="I20" s="3">
        <v>46164</v>
      </c>
      <c r="J20" s="3">
        <v>46199</v>
      </c>
      <c r="K20" s="2">
        <v>48</v>
      </c>
      <c r="L20" s="2">
        <v>79845215</v>
      </c>
      <c r="M20" s="2" t="s">
        <v>103</v>
      </c>
      <c r="N20" s="2">
        <v>4</v>
      </c>
      <c r="O20" s="3">
        <v>46174</v>
      </c>
      <c r="P20" s="2" t="s">
        <v>60</v>
      </c>
      <c r="Q20" s="2" t="s">
        <v>104</v>
      </c>
      <c r="R20" s="4" t="s">
        <v>25</v>
      </c>
      <c r="S20" s="4">
        <v>10057531055</v>
      </c>
      <c r="T20" s="5">
        <v>1</v>
      </c>
      <c r="U20" s="2" t="s">
        <v>329</v>
      </c>
      <c r="V20" s="3" t="s">
        <v>335</v>
      </c>
      <c r="W20" s="2" t="s">
        <v>332</v>
      </c>
    </row>
    <row r="21" spans="1:23">
      <c r="A21" s="9">
        <v>3522443</v>
      </c>
      <c r="B21" s="2">
        <v>66</v>
      </c>
      <c r="C21" s="2" t="s">
        <v>80</v>
      </c>
      <c r="D21" s="2">
        <v>9223</v>
      </c>
      <c r="E21" s="2" t="s">
        <v>81</v>
      </c>
      <c r="F21" s="2" t="s">
        <v>21</v>
      </c>
      <c r="G21" s="2">
        <v>51240087</v>
      </c>
      <c r="H21" s="2">
        <v>3522443</v>
      </c>
      <c r="I21" s="3">
        <v>46164</v>
      </c>
      <c r="J21" s="3">
        <v>46199</v>
      </c>
      <c r="K21" s="2">
        <v>48</v>
      </c>
      <c r="L21" s="2">
        <v>1088019599</v>
      </c>
      <c r="M21" s="2" t="s">
        <v>105</v>
      </c>
      <c r="N21" s="2">
        <v>3</v>
      </c>
      <c r="O21" s="3">
        <v>46174</v>
      </c>
      <c r="P21" s="2" t="s">
        <v>60</v>
      </c>
      <c r="Q21" s="2" t="s">
        <v>106</v>
      </c>
      <c r="R21" s="4" t="s">
        <v>31</v>
      </c>
      <c r="S21" s="4">
        <v>11105354422</v>
      </c>
      <c r="T21" s="5">
        <v>1</v>
      </c>
      <c r="U21" s="2" t="s">
        <v>329</v>
      </c>
      <c r="V21" s="3">
        <v>46182</v>
      </c>
      <c r="W21" s="2" t="s">
        <v>332</v>
      </c>
    </row>
    <row r="22" spans="1:23">
      <c r="A22" s="9">
        <v>3522469</v>
      </c>
      <c r="B22" s="2">
        <v>66</v>
      </c>
      <c r="C22" s="2" t="s">
        <v>80</v>
      </c>
      <c r="D22" s="2">
        <v>9308</v>
      </c>
      <c r="E22" s="2" t="s">
        <v>97</v>
      </c>
      <c r="F22" s="2" t="s">
        <v>21</v>
      </c>
      <c r="G22" s="2">
        <v>51240087</v>
      </c>
      <c r="H22" s="2">
        <v>3522469</v>
      </c>
      <c r="I22" s="3">
        <v>46164</v>
      </c>
      <c r="J22" s="3">
        <v>46199</v>
      </c>
      <c r="K22" s="2">
        <v>48</v>
      </c>
      <c r="L22" s="2">
        <v>42073698</v>
      </c>
      <c r="M22" s="2" t="s">
        <v>109</v>
      </c>
      <c r="N22" s="2">
        <v>4</v>
      </c>
      <c r="O22" s="3">
        <v>46174</v>
      </c>
      <c r="P22" s="2" t="s">
        <v>60</v>
      </c>
      <c r="Q22" s="2" t="s">
        <v>110</v>
      </c>
      <c r="R22" s="4" t="s">
        <v>39</v>
      </c>
      <c r="S22" s="4">
        <v>10184292011</v>
      </c>
      <c r="T22" s="5">
        <v>1</v>
      </c>
      <c r="U22" s="2" t="s">
        <v>329</v>
      </c>
      <c r="V22" s="3">
        <v>46176</v>
      </c>
      <c r="W22" s="2" t="s">
        <v>330</v>
      </c>
    </row>
    <row r="23" spans="1:23">
      <c r="A23" s="9">
        <v>3518279</v>
      </c>
      <c r="B23" s="2">
        <v>41</v>
      </c>
      <c r="C23" s="2" t="s">
        <v>72</v>
      </c>
      <c r="D23" s="2">
        <v>9525</v>
      </c>
      <c r="E23" s="2" t="s">
        <v>117</v>
      </c>
      <c r="F23" s="2" t="s">
        <v>129</v>
      </c>
      <c r="G23" s="2">
        <v>22620484</v>
      </c>
      <c r="H23" s="2">
        <v>3518279</v>
      </c>
      <c r="I23" s="3">
        <v>46162</v>
      </c>
      <c r="J23" s="3">
        <v>46175</v>
      </c>
      <c r="K23" s="2">
        <v>20</v>
      </c>
      <c r="L23" s="2">
        <v>8339308</v>
      </c>
      <c r="M23" s="2" t="s">
        <v>139</v>
      </c>
      <c r="N23" s="2">
        <v>4</v>
      </c>
      <c r="O23" s="3">
        <v>46178</v>
      </c>
      <c r="P23" s="2" t="s">
        <v>130</v>
      </c>
      <c r="Q23" s="2" t="s">
        <v>140</v>
      </c>
      <c r="R23" s="4" t="s">
        <v>141</v>
      </c>
      <c r="S23" s="4">
        <v>10692627155</v>
      </c>
      <c r="T23" s="5">
        <v>1</v>
      </c>
      <c r="U23" s="2" t="s">
        <v>329</v>
      </c>
      <c r="V23" s="3">
        <v>46182</v>
      </c>
      <c r="W23" s="2" t="str">
        <f>VLOOKUP(A23,'[1]Listado Fichas 2026-05-29 a 202'!$B:$C,2,0)</f>
        <v>CRITICA</v>
      </c>
    </row>
    <row r="24" spans="1:23">
      <c r="A24" s="9">
        <v>3507591</v>
      </c>
      <c r="B24" s="2">
        <v>54</v>
      </c>
      <c r="C24" s="2" t="s">
        <v>123</v>
      </c>
      <c r="D24" s="2">
        <v>9119</v>
      </c>
      <c r="E24" s="2" t="s">
        <v>138</v>
      </c>
      <c r="F24" s="2" t="s">
        <v>142</v>
      </c>
      <c r="G24" s="2">
        <v>11210046</v>
      </c>
      <c r="H24" s="2">
        <v>3507591</v>
      </c>
      <c r="I24" s="3">
        <v>46148</v>
      </c>
      <c r="J24" s="3">
        <v>46176</v>
      </c>
      <c r="K24" s="2">
        <v>40</v>
      </c>
      <c r="L24" s="2">
        <v>1093752519</v>
      </c>
      <c r="M24" s="2" t="s">
        <v>143</v>
      </c>
      <c r="N24" s="2">
        <v>4</v>
      </c>
      <c r="O24" s="3">
        <v>46178</v>
      </c>
      <c r="P24" s="2" t="s">
        <v>23</v>
      </c>
      <c r="Q24" s="2" t="s">
        <v>144</v>
      </c>
      <c r="R24" s="4" t="s">
        <v>145</v>
      </c>
      <c r="S24" s="4">
        <v>10002572855</v>
      </c>
      <c r="T24" s="5">
        <v>1</v>
      </c>
      <c r="U24" s="2" t="s">
        <v>329</v>
      </c>
      <c r="V24" s="3">
        <v>46182</v>
      </c>
      <c r="W24" s="2" t="str">
        <f>VLOOKUP(A24,'[1]Listado Fichas 2026-05-29 a 202'!$B:$C,2,0)</f>
        <v>CRÍTICA</v>
      </c>
    </row>
    <row r="25" spans="1:23">
      <c r="A25" s="9">
        <v>3499905</v>
      </c>
      <c r="B25" s="2">
        <v>25</v>
      </c>
      <c r="C25" s="2" t="s">
        <v>118</v>
      </c>
      <c r="D25" s="2">
        <v>9510</v>
      </c>
      <c r="E25" s="2" t="s">
        <v>147</v>
      </c>
      <c r="F25" s="2" t="s">
        <v>148</v>
      </c>
      <c r="G25" s="2">
        <v>52430467</v>
      </c>
      <c r="H25" s="2">
        <v>3499905</v>
      </c>
      <c r="I25" s="3">
        <v>46148</v>
      </c>
      <c r="J25" s="3">
        <v>46176</v>
      </c>
      <c r="K25" s="2">
        <v>40</v>
      </c>
      <c r="L25" s="2">
        <v>80894052</v>
      </c>
      <c r="M25" s="2" t="s">
        <v>149</v>
      </c>
      <c r="N25" s="2">
        <v>4</v>
      </c>
      <c r="O25" s="3">
        <v>46178</v>
      </c>
      <c r="P25" s="2" t="s">
        <v>23</v>
      </c>
      <c r="Q25" s="2" t="s">
        <v>150</v>
      </c>
      <c r="R25" s="4" t="s">
        <v>141</v>
      </c>
      <c r="S25" s="4">
        <v>10692627155</v>
      </c>
      <c r="T25" s="5">
        <v>1</v>
      </c>
      <c r="U25" s="2" t="s">
        <v>329</v>
      </c>
      <c r="V25" s="3">
        <v>46182</v>
      </c>
      <c r="W25" s="2" t="str">
        <f>VLOOKUP(A25,'[1]Listado Fichas 2026-05-29 a 202'!$B:$C,2,0)</f>
        <v>CRÍTICA</v>
      </c>
    </row>
    <row r="26" spans="1:23">
      <c r="A26" s="9">
        <v>3499930</v>
      </c>
      <c r="B26" s="2">
        <v>11</v>
      </c>
      <c r="C26" s="2" t="s">
        <v>98</v>
      </c>
      <c r="D26" s="2">
        <v>9406</v>
      </c>
      <c r="E26" s="2" t="s">
        <v>127</v>
      </c>
      <c r="F26" s="2" t="s">
        <v>135</v>
      </c>
      <c r="G26" s="2">
        <v>93610225</v>
      </c>
      <c r="H26" s="2">
        <v>3499930</v>
      </c>
      <c r="I26" s="3">
        <v>46148</v>
      </c>
      <c r="J26" s="3">
        <v>46176</v>
      </c>
      <c r="K26" s="2">
        <v>40</v>
      </c>
      <c r="L26" s="2">
        <v>1012337641</v>
      </c>
      <c r="M26" s="2" t="s">
        <v>151</v>
      </c>
      <c r="N26" s="2">
        <v>4</v>
      </c>
      <c r="O26" s="3">
        <v>46178</v>
      </c>
      <c r="P26" s="2" t="s">
        <v>23</v>
      </c>
      <c r="Q26" s="2" t="s">
        <v>152</v>
      </c>
      <c r="R26" s="4" t="s">
        <v>145</v>
      </c>
      <c r="S26" s="4">
        <v>10002572855</v>
      </c>
      <c r="T26" s="5">
        <v>1</v>
      </c>
      <c r="U26" s="2" t="s">
        <v>329</v>
      </c>
      <c r="V26" s="3" t="s">
        <v>335</v>
      </c>
      <c r="W26" s="2" t="str">
        <f>VLOOKUP(A26,'[1]Listado Fichas 2026-05-29 a 202'!$B:$C,2,0)</f>
        <v>POR MEJORAR</v>
      </c>
    </row>
    <row r="27" spans="1:23">
      <c r="A27" s="9">
        <v>3500238</v>
      </c>
      <c r="B27" s="2">
        <v>47</v>
      </c>
      <c r="C27" s="2" t="s">
        <v>92</v>
      </c>
      <c r="D27" s="2">
        <v>9529</v>
      </c>
      <c r="E27" s="2" t="s">
        <v>93</v>
      </c>
      <c r="F27" s="2" t="s">
        <v>153</v>
      </c>
      <c r="G27" s="2">
        <v>62330147</v>
      </c>
      <c r="H27" s="2">
        <v>3500238</v>
      </c>
      <c r="I27" s="3">
        <v>46148</v>
      </c>
      <c r="J27" s="3">
        <v>46176</v>
      </c>
      <c r="K27" s="2">
        <v>40</v>
      </c>
      <c r="L27" s="2">
        <v>30327235</v>
      </c>
      <c r="M27" s="2" t="s">
        <v>154</v>
      </c>
      <c r="N27" s="2">
        <v>4</v>
      </c>
      <c r="O27" s="3">
        <v>46178</v>
      </c>
      <c r="P27" s="2" t="s">
        <v>23</v>
      </c>
      <c r="Q27" s="2" t="s">
        <v>155</v>
      </c>
      <c r="R27" s="4" t="s">
        <v>141</v>
      </c>
      <c r="S27" s="4">
        <v>10692627155</v>
      </c>
      <c r="T27" s="5">
        <v>1</v>
      </c>
      <c r="U27" s="2" t="s">
        <v>329</v>
      </c>
      <c r="V27" s="3" t="s">
        <v>335</v>
      </c>
      <c r="W27" s="2" t="str">
        <f>VLOOKUP(A27,'[1]Listado Fichas 2026-05-29 a 202'!$B:$C,2,0)</f>
        <v>POR MEJORAR</v>
      </c>
    </row>
    <row r="28" spans="1:23">
      <c r="A28" s="9">
        <v>3500498</v>
      </c>
      <c r="B28" s="2">
        <v>25</v>
      </c>
      <c r="C28" s="2" t="s">
        <v>118</v>
      </c>
      <c r="D28" s="2">
        <v>9512</v>
      </c>
      <c r="E28" s="2" t="s">
        <v>132</v>
      </c>
      <c r="F28" s="2" t="s">
        <v>156</v>
      </c>
      <c r="G28" s="2">
        <v>13530492</v>
      </c>
      <c r="H28" s="2">
        <v>3500498</v>
      </c>
      <c r="I28" s="3">
        <v>46148</v>
      </c>
      <c r="J28" s="3">
        <v>46176</v>
      </c>
      <c r="K28" s="2">
        <v>40</v>
      </c>
      <c r="L28" s="2">
        <v>30293550</v>
      </c>
      <c r="M28" s="2" t="s">
        <v>157</v>
      </c>
      <c r="N28" s="2">
        <v>1</v>
      </c>
      <c r="O28" s="3">
        <v>46178</v>
      </c>
      <c r="P28" s="2" t="s">
        <v>23</v>
      </c>
      <c r="Q28" s="2" t="s">
        <v>158</v>
      </c>
      <c r="R28" s="4" t="s">
        <v>145</v>
      </c>
      <c r="S28" s="4">
        <v>10002572855</v>
      </c>
      <c r="T28" s="5">
        <v>1</v>
      </c>
      <c r="U28" s="2" t="s">
        <v>329</v>
      </c>
      <c r="V28" s="3" t="s">
        <v>335</v>
      </c>
      <c r="W28" s="2" t="str">
        <f>VLOOKUP(A28,'[1]Listado Fichas 2026-05-29 a 202'!$B:$C,2,0)</f>
        <v>SOBRESALIENTE</v>
      </c>
    </row>
    <row r="29" spans="1:23">
      <c r="A29" s="9">
        <v>3503100</v>
      </c>
      <c r="B29" s="2">
        <v>73</v>
      </c>
      <c r="C29" s="2" t="s">
        <v>96</v>
      </c>
      <c r="D29" s="2">
        <v>9226</v>
      </c>
      <c r="E29" s="2" t="s">
        <v>160</v>
      </c>
      <c r="F29" s="2" t="s">
        <v>161</v>
      </c>
      <c r="G29" s="2">
        <v>21730024</v>
      </c>
      <c r="H29" s="2">
        <v>3503100</v>
      </c>
      <c r="I29" s="3">
        <v>46148</v>
      </c>
      <c r="J29" s="3">
        <v>46176</v>
      </c>
      <c r="K29" s="2">
        <v>40</v>
      </c>
      <c r="L29" s="2">
        <v>65784766</v>
      </c>
      <c r="M29" s="2" t="s">
        <v>162</v>
      </c>
      <c r="N29" s="2">
        <v>4</v>
      </c>
      <c r="O29" s="3">
        <v>46178</v>
      </c>
      <c r="P29" s="2" t="s">
        <v>23</v>
      </c>
      <c r="Q29" s="2" t="s">
        <v>163</v>
      </c>
      <c r="R29" s="4" t="s">
        <v>145</v>
      </c>
      <c r="S29" s="4">
        <v>10002572855</v>
      </c>
      <c r="T29" s="5">
        <v>1</v>
      </c>
      <c r="U29" s="2" t="s">
        <v>329</v>
      </c>
      <c r="V29" s="3">
        <v>46182</v>
      </c>
      <c r="W29" s="2" t="str">
        <f>VLOOKUP(A29,'[1]Listado Fichas 2026-05-29 a 202'!$B:$C,2,0)</f>
        <v>CRÍTICA</v>
      </c>
    </row>
    <row r="30" spans="1:23">
      <c r="A30" s="9">
        <v>3505266</v>
      </c>
      <c r="B30" s="2">
        <v>13</v>
      </c>
      <c r="C30" s="2" t="s">
        <v>40</v>
      </c>
      <c r="D30" s="2">
        <v>9104</v>
      </c>
      <c r="E30" s="2" t="s">
        <v>41</v>
      </c>
      <c r="F30" s="2" t="s">
        <v>164</v>
      </c>
      <c r="G30" s="2">
        <v>11220141</v>
      </c>
      <c r="H30" s="2">
        <v>3505266</v>
      </c>
      <c r="I30" s="3">
        <v>46148</v>
      </c>
      <c r="J30" s="3">
        <v>46176</v>
      </c>
      <c r="K30" s="2">
        <v>40</v>
      </c>
      <c r="L30" s="2">
        <v>1061765894</v>
      </c>
      <c r="M30" s="2" t="s">
        <v>165</v>
      </c>
      <c r="N30" s="2">
        <v>4</v>
      </c>
      <c r="O30" s="3">
        <v>46178</v>
      </c>
      <c r="P30" s="2" t="s">
        <v>23</v>
      </c>
      <c r="Q30" s="2" t="s">
        <v>166</v>
      </c>
      <c r="R30" s="4" t="s">
        <v>141</v>
      </c>
      <c r="S30" s="4">
        <v>10692627155</v>
      </c>
      <c r="T30" s="5">
        <v>1</v>
      </c>
      <c r="U30" s="2" t="s">
        <v>329</v>
      </c>
      <c r="V30" s="3">
        <v>46182</v>
      </c>
      <c r="W30" s="2" t="str">
        <f>VLOOKUP(A30,'[1]Listado Fichas 2026-05-29 a 202'!$B:$C,2,0)</f>
        <v>CRÍTICA</v>
      </c>
    </row>
    <row r="31" spans="1:23">
      <c r="A31" s="9">
        <v>3506624</v>
      </c>
      <c r="B31" s="2">
        <v>11</v>
      </c>
      <c r="C31" s="2" t="s">
        <v>98</v>
      </c>
      <c r="D31" s="2">
        <v>9406</v>
      </c>
      <c r="E31" s="2" t="s">
        <v>127</v>
      </c>
      <c r="F31" s="2" t="s">
        <v>167</v>
      </c>
      <c r="G31" s="2">
        <v>52520070</v>
      </c>
      <c r="H31" s="2">
        <v>3506624</v>
      </c>
      <c r="I31" s="3">
        <v>46148</v>
      </c>
      <c r="J31" s="3">
        <v>46176</v>
      </c>
      <c r="K31" s="2">
        <v>40</v>
      </c>
      <c r="L31" s="2">
        <v>1018459853</v>
      </c>
      <c r="M31" s="2" t="s">
        <v>168</v>
      </c>
      <c r="N31" s="2">
        <v>4</v>
      </c>
      <c r="O31" s="3">
        <v>46178</v>
      </c>
      <c r="P31" s="2" t="s">
        <v>23</v>
      </c>
      <c r="Q31" s="2" t="s">
        <v>169</v>
      </c>
      <c r="R31" s="4" t="s">
        <v>145</v>
      </c>
      <c r="S31" s="4">
        <v>10002572855</v>
      </c>
      <c r="T31" s="5">
        <v>1</v>
      </c>
      <c r="U31" s="2" t="s">
        <v>329</v>
      </c>
      <c r="V31" s="3" t="s">
        <v>335</v>
      </c>
      <c r="W31" s="2" t="str">
        <f>VLOOKUP(A31,'[1]Listado Fichas 2026-05-29 a 202'!$B:$C,2,0)</f>
        <v>POR MEJORAR</v>
      </c>
    </row>
    <row r="32" spans="1:23">
      <c r="A32" s="9">
        <v>3503757</v>
      </c>
      <c r="B32" s="2">
        <v>41</v>
      </c>
      <c r="C32" s="2" t="s">
        <v>72</v>
      </c>
      <c r="D32" s="2">
        <v>9116</v>
      </c>
      <c r="E32" s="2" t="s">
        <v>170</v>
      </c>
      <c r="F32" s="2" t="s">
        <v>126</v>
      </c>
      <c r="G32" s="2">
        <v>92130063</v>
      </c>
      <c r="H32" s="2">
        <v>3503757</v>
      </c>
      <c r="I32" s="3">
        <v>46149</v>
      </c>
      <c r="J32" s="3">
        <v>46176</v>
      </c>
      <c r="K32" s="2">
        <v>40</v>
      </c>
      <c r="L32" s="2">
        <v>1075230895</v>
      </c>
      <c r="M32" s="2" t="s">
        <v>171</v>
      </c>
      <c r="N32" s="2">
        <v>3</v>
      </c>
      <c r="O32" s="3">
        <v>46178</v>
      </c>
      <c r="P32" s="2" t="s">
        <v>23</v>
      </c>
      <c r="Q32" s="2" t="s">
        <v>172</v>
      </c>
      <c r="R32" s="4" t="s">
        <v>141</v>
      </c>
      <c r="S32" s="4">
        <v>10692627155</v>
      </c>
      <c r="T32" s="5">
        <v>1</v>
      </c>
      <c r="U32" s="2" t="s">
        <v>329</v>
      </c>
      <c r="V32" s="3">
        <v>46182</v>
      </c>
      <c r="W32" s="2" t="str">
        <f>VLOOKUP(A32,'[1]Listado Fichas 2026-05-29 a 202'!$B:$C,2,0)</f>
        <v>CRÍTICA</v>
      </c>
    </row>
    <row r="33" spans="1:23">
      <c r="A33" s="9">
        <v>3510134</v>
      </c>
      <c r="B33" s="2">
        <v>13</v>
      </c>
      <c r="C33" s="2" t="s">
        <v>40</v>
      </c>
      <c r="D33" s="2">
        <v>9105</v>
      </c>
      <c r="E33" s="2" t="s">
        <v>115</v>
      </c>
      <c r="F33" s="2" t="s">
        <v>113</v>
      </c>
      <c r="G33" s="2">
        <v>12310017</v>
      </c>
      <c r="H33" s="2">
        <v>3510134</v>
      </c>
      <c r="I33" s="3">
        <v>46149</v>
      </c>
      <c r="J33" s="3">
        <v>46176</v>
      </c>
      <c r="K33" s="2">
        <v>40</v>
      </c>
      <c r="L33" s="2">
        <v>78108385</v>
      </c>
      <c r="M33" s="2" t="s">
        <v>173</v>
      </c>
      <c r="N33" s="2">
        <v>4</v>
      </c>
      <c r="O33" s="3">
        <v>46178</v>
      </c>
      <c r="P33" s="2" t="s">
        <v>23</v>
      </c>
      <c r="Q33" s="2" t="s">
        <v>174</v>
      </c>
      <c r="R33" s="4" t="s">
        <v>145</v>
      </c>
      <c r="S33" s="4">
        <v>10002572855</v>
      </c>
      <c r="T33" s="5">
        <v>1</v>
      </c>
      <c r="U33" s="2" t="s">
        <v>329</v>
      </c>
      <c r="V33" s="3" t="s">
        <v>335</v>
      </c>
      <c r="W33" s="2" t="str">
        <f>VLOOKUP(A33,'[1]Listado Fichas 2026-05-29 a 202'!$B:$C,2,0)</f>
        <v>POR MEJORAR</v>
      </c>
    </row>
    <row r="34" spans="1:23">
      <c r="A34" s="9">
        <v>3524907</v>
      </c>
      <c r="B34" s="2">
        <v>41</v>
      </c>
      <c r="C34" s="2" t="s">
        <v>72</v>
      </c>
      <c r="D34" s="2">
        <v>9527</v>
      </c>
      <c r="E34" s="2" t="s">
        <v>124</v>
      </c>
      <c r="F34" s="2" t="s">
        <v>36</v>
      </c>
      <c r="G34" s="2">
        <v>22810744</v>
      </c>
      <c r="H34" s="2">
        <v>3524907</v>
      </c>
      <c r="I34" s="3">
        <v>46169</v>
      </c>
      <c r="J34" s="3">
        <v>46198</v>
      </c>
      <c r="K34" s="2">
        <v>40</v>
      </c>
      <c r="L34" s="2">
        <v>65734315</v>
      </c>
      <c r="M34" s="2" t="s">
        <v>176</v>
      </c>
      <c r="N34" s="2">
        <v>2</v>
      </c>
      <c r="O34" s="3">
        <v>46178</v>
      </c>
      <c r="P34" s="2" t="s">
        <v>60</v>
      </c>
      <c r="Q34" s="2" t="s">
        <v>177</v>
      </c>
      <c r="R34" s="4" t="s">
        <v>141</v>
      </c>
      <c r="S34" s="4">
        <v>10692627155</v>
      </c>
      <c r="T34" s="5">
        <v>1</v>
      </c>
      <c r="U34" s="2" t="s">
        <v>329</v>
      </c>
      <c r="V34" s="3" t="s">
        <v>335</v>
      </c>
      <c r="W34" s="2" t="str">
        <f>VLOOKUP(A34,'[1]Listado Fichas 2026-05-29 a 202'!$B:$C,2,0)</f>
        <v>POR MEJORAR</v>
      </c>
    </row>
    <row r="35" spans="1:23">
      <c r="A35" s="9">
        <v>3525362</v>
      </c>
      <c r="B35" s="2">
        <v>76</v>
      </c>
      <c r="C35" s="2" t="s">
        <v>26</v>
      </c>
      <c r="D35" s="2">
        <v>9543</v>
      </c>
      <c r="E35" s="2" t="s">
        <v>27</v>
      </c>
      <c r="F35" s="2" t="s">
        <v>178</v>
      </c>
      <c r="G35" s="2">
        <v>41310002</v>
      </c>
      <c r="H35" s="2">
        <v>3525362</v>
      </c>
      <c r="I35" s="3">
        <v>46169</v>
      </c>
      <c r="J35" s="3">
        <v>46203</v>
      </c>
      <c r="K35" s="2">
        <v>40</v>
      </c>
      <c r="L35" s="2">
        <v>16229476</v>
      </c>
      <c r="M35" s="2" t="s">
        <v>179</v>
      </c>
      <c r="N35" s="2">
        <v>2</v>
      </c>
      <c r="O35" s="3">
        <v>46178</v>
      </c>
      <c r="P35" s="2" t="s">
        <v>60</v>
      </c>
      <c r="Q35" s="2" t="s">
        <v>180</v>
      </c>
      <c r="R35" s="4" t="s">
        <v>145</v>
      </c>
      <c r="S35" s="4">
        <v>10002572855</v>
      </c>
      <c r="T35" s="5">
        <v>1</v>
      </c>
      <c r="U35" s="2" t="s">
        <v>329</v>
      </c>
      <c r="V35" s="3">
        <v>46182</v>
      </c>
      <c r="W35" s="2" t="str">
        <f>VLOOKUP(A35,'[1]Listado Fichas 2026-05-29 a 202'!$B:$C,2,0)</f>
        <v>CRÍTICA</v>
      </c>
    </row>
  </sheetData>
  <autoFilter ref="A1:W35" xr:uid="{4F592295-9740-4AFD-9855-5E0EE522EB1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5932-FDF6-4593-BD47-4EFFAFF33906}">
  <dimension ref="A1:S101"/>
  <sheetViews>
    <sheetView topLeftCell="A70" zoomScale="80" zoomScaleNormal="80" workbookViewId="0">
      <pane xSplit="1" topLeftCell="B1" activePane="topRight" state="frozen"/>
      <selection pane="topRight" activeCell="N99" sqref="N99"/>
    </sheetView>
  </sheetViews>
  <sheetFormatPr baseColWidth="10" defaultRowHeight="14.4"/>
  <cols>
    <col min="1" max="10" width="11.19921875" style="1"/>
    <col min="11" max="11" width="16.296875" style="1" customWidth="1"/>
    <col min="12" max="16" width="11.19921875" style="1"/>
    <col min="17" max="17" width="12.69921875" style="1" bestFit="1" customWidth="1"/>
    <col min="18" max="18" width="14" style="1" bestFit="1" customWidth="1"/>
    <col min="19" max="19" width="16.3984375" style="1" bestFit="1" customWidth="1"/>
    <col min="20" max="16384" width="11.19921875" style="1"/>
  </cols>
  <sheetData>
    <row r="1" spans="1:19">
      <c r="A1" s="6" t="s">
        <v>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181</v>
      </c>
      <c r="H1" s="6" t="s">
        <v>6</v>
      </c>
      <c r="I1" s="6" t="s">
        <v>7</v>
      </c>
      <c r="J1" s="6" t="s">
        <v>8</v>
      </c>
      <c r="K1" s="6" t="s">
        <v>182</v>
      </c>
      <c r="L1" s="6" t="s">
        <v>15</v>
      </c>
      <c r="M1" s="6" t="s">
        <v>183</v>
      </c>
      <c r="N1" s="6" t="s">
        <v>184</v>
      </c>
      <c r="O1" s="7" t="s">
        <v>17</v>
      </c>
      <c r="P1" s="6" t="s">
        <v>185</v>
      </c>
      <c r="Q1" s="6" t="s">
        <v>326</v>
      </c>
      <c r="R1" s="6" t="s">
        <v>327</v>
      </c>
      <c r="S1" s="6" t="s">
        <v>328</v>
      </c>
    </row>
    <row r="2" spans="1:19">
      <c r="A2" s="10">
        <v>3096438</v>
      </c>
      <c r="B2" s="2">
        <v>76</v>
      </c>
      <c r="C2" s="2" t="s">
        <v>26</v>
      </c>
      <c r="D2" s="2">
        <v>9126</v>
      </c>
      <c r="E2" s="2" t="s">
        <v>195</v>
      </c>
      <c r="F2" s="2" t="s">
        <v>190</v>
      </c>
      <c r="G2" s="2">
        <v>121523</v>
      </c>
      <c r="H2" s="2">
        <v>3096438</v>
      </c>
      <c r="I2" s="3">
        <v>45573</v>
      </c>
      <c r="J2" s="3">
        <v>46394</v>
      </c>
      <c r="K2" s="2" t="s">
        <v>187</v>
      </c>
      <c r="L2" s="2" t="s">
        <v>196</v>
      </c>
      <c r="M2" s="3">
        <v>46174</v>
      </c>
      <c r="N2" s="4" t="s">
        <v>141</v>
      </c>
      <c r="O2" s="4">
        <v>10692627155</v>
      </c>
      <c r="P2" s="5">
        <v>1</v>
      </c>
      <c r="Q2" s="2" t="s">
        <v>329</v>
      </c>
      <c r="R2" s="3" t="s">
        <v>335</v>
      </c>
      <c r="S2" s="2" t="s">
        <v>332</v>
      </c>
    </row>
    <row r="3" spans="1:19">
      <c r="A3" s="10">
        <v>3098289</v>
      </c>
      <c r="B3" s="2">
        <v>5</v>
      </c>
      <c r="C3" s="2" t="s">
        <v>48</v>
      </c>
      <c r="D3" s="2">
        <v>9504</v>
      </c>
      <c r="E3" s="2" t="s">
        <v>197</v>
      </c>
      <c r="F3" s="2" t="s">
        <v>189</v>
      </c>
      <c r="G3" s="2">
        <v>228118</v>
      </c>
      <c r="H3" s="2">
        <v>3098289</v>
      </c>
      <c r="I3" s="3">
        <v>45580</v>
      </c>
      <c r="J3" s="3">
        <v>46402</v>
      </c>
      <c r="K3" s="2" t="s">
        <v>187</v>
      </c>
      <c r="L3" s="2" t="s">
        <v>198</v>
      </c>
      <c r="M3" s="3">
        <v>46174</v>
      </c>
      <c r="N3" s="4" t="s">
        <v>145</v>
      </c>
      <c r="O3" s="4">
        <v>10002572855</v>
      </c>
      <c r="P3" s="5">
        <v>1</v>
      </c>
      <c r="Q3" s="2" t="s">
        <v>329</v>
      </c>
      <c r="R3" s="3">
        <v>46176</v>
      </c>
      <c r="S3" s="2" t="s">
        <v>330</v>
      </c>
    </row>
    <row r="4" spans="1:19">
      <c r="A4" s="10">
        <v>3118306</v>
      </c>
      <c r="B4" s="2">
        <v>11</v>
      </c>
      <c r="C4" s="2" t="s">
        <v>98</v>
      </c>
      <c r="D4" s="2">
        <v>9214</v>
      </c>
      <c r="E4" s="2" t="s">
        <v>192</v>
      </c>
      <c r="F4" s="2" t="s">
        <v>189</v>
      </c>
      <c r="G4" s="2">
        <v>228118</v>
      </c>
      <c r="H4" s="2">
        <v>3118306</v>
      </c>
      <c r="I4" s="3">
        <v>45614</v>
      </c>
      <c r="J4" s="3">
        <v>46435</v>
      </c>
      <c r="K4" s="2" t="s">
        <v>187</v>
      </c>
      <c r="L4" s="2" t="s">
        <v>201</v>
      </c>
      <c r="M4" s="3">
        <v>46174</v>
      </c>
      <c r="N4" s="4" t="s">
        <v>141</v>
      </c>
      <c r="O4" s="4">
        <v>10692627155</v>
      </c>
      <c r="P4" s="5">
        <v>1</v>
      </c>
      <c r="Q4" s="2" t="s">
        <v>329</v>
      </c>
      <c r="R4" s="3" t="s">
        <v>335</v>
      </c>
      <c r="S4" s="2" t="s">
        <v>332</v>
      </c>
    </row>
    <row r="5" spans="1:19">
      <c r="A5" s="10">
        <v>3118307</v>
      </c>
      <c r="B5" s="2">
        <v>11</v>
      </c>
      <c r="C5" s="2" t="s">
        <v>98</v>
      </c>
      <c r="D5" s="2">
        <v>9215</v>
      </c>
      <c r="E5" s="2" t="s">
        <v>128</v>
      </c>
      <c r="F5" s="2" t="s">
        <v>189</v>
      </c>
      <c r="G5" s="2">
        <v>228118</v>
      </c>
      <c r="H5" s="2">
        <v>3118307</v>
      </c>
      <c r="I5" s="3">
        <v>45614</v>
      </c>
      <c r="J5" s="3">
        <v>46435</v>
      </c>
      <c r="K5" s="2" t="s">
        <v>187</v>
      </c>
      <c r="L5" s="2" t="s">
        <v>202</v>
      </c>
      <c r="M5" s="3">
        <v>46174</v>
      </c>
      <c r="N5" s="4" t="s">
        <v>145</v>
      </c>
      <c r="O5" s="4">
        <v>10002572855</v>
      </c>
      <c r="P5" s="5">
        <v>1</v>
      </c>
      <c r="Q5" s="2" t="s">
        <v>329</v>
      </c>
      <c r="R5" s="3" t="s">
        <v>335</v>
      </c>
      <c r="S5" s="2" t="s">
        <v>332</v>
      </c>
    </row>
    <row r="6" spans="1:19">
      <c r="A6" s="10">
        <v>3118338</v>
      </c>
      <c r="B6" s="2">
        <v>11</v>
      </c>
      <c r="C6" s="2" t="s">
        <v>98</v>
      </c>
      <c r="D6" s="2">
        <v>9217</v>
      </c>
      <c r="E6" s="2" t="s">
        <v>203</v>
      </c>
      <c r="F6" s="2" t="s">
        <v>194</v>
      </c>
      <c r="G6" s="2">
        <v>513601</v>
      </c>
      <c r="H6" s="2">
        <v>3118338</v>
      </c>
      <c r="I6" s="3">
        <v>45614</v>
      </c>
      <c r="J6" s="3">
        <v>46435</v>
      </c>
      <c r="K6" s="2" t="s">
        <v>187</v>
      </c>
      <c r="L6" s="2" t="s">
        <v>206</v>
      </c>
      <c r="M6" s="3">
        <v>46174</v>
      </c>
      <c r="N6" s="4" t="s">
        <v>141</v>
      </c>
      <c r="O6" s="4">
        <v>10692627155</v>
      </c>
      <c r="P6" s="5">
        <v>1</v>
      </c>
      <c r="Q6" s="2" t="s">
        <v>329</v>
      </c>
      <c r="R6" s="3">
        <v>46176</v>
      </c>
      <c r="S6" s="2" t="s">
        <v>330</v>
      </c>
    </row>
    <row r="7" spans="1:19">
      <c r="A7" s="10">
        <v>3118339</v>
      </c>
      <c r="B7" s="2">
        <v>54</v>
      </c>
      <c r="C7" s="2" t="s">
        <v>123</v>
      </c>
      <c r="D7" s="2">
        <v>9537</v>
      </c>
      <c r="E7" s="2" t="s">
        <v>124</v>
      </c>
      <c r="F7" s="2" t="s">
        <v>194</v>
      </c>
      <c r="G7" s="2">
        <v>513601</v>
      </c>
      <c r="H7" s="2">
        <v>3118339</v>
      </c>
      <c r="I7" s="3">
        <v>45614</v>
      </c>
      <c r="J7" s="3">
        <v>46435</v>
      </c>
      <c r="K7" s="2" t="s">
        <v>187</v>
      </c>
      <c r="L7" s="2" t="s">
        <v>207</v>
      </c>
      <c r="M7" s="3">
        <v>46174</v>
      </c>
      <c r="N7" s="4" t="s">
        <v>145</v>
      </c>
      <c r="O7" s="4">
        <v>10002572855</v>
      </c>
      <c r="P7" s="5">
        <v>1</v>
      </c>
      <c r="Q7" s="2" t="s">
        <v>329</v>
      </c>
      <c r="R7" s="3" t="s">
        <v>335</v>
      </c>
      <c r="S7" s="2" t="s">
        <v>332</v>
      </c>
    </row>
    <row r="8" spans="1:19">
      <c r="A8" s="10">
        <v>3476616</v>
      </c>
      <c r="B8" s="2">
        <v>8</v>
      </c>
      <c r="C8" s="2" t="s">
        <v>32</v>
      </c>
      <c r="D8" s="2">
        <v>9207</v>
      </c>
      <c r="E8" s="2" t="s">
        <v>111</v>
      </c>
      <c r="F8" s="2" t="s">
        <v>213</v>
      </c>
      <c r="G8" s="2">
        <v>632223</v>
      </c>
      <c r="H8" s="2">
        <v>3476616</v>
      </c>
      <c r="I8" s="3">
        <v>46122</v>
      </c>
      <c r="J8" s="3">
        <v>46486</v>
      </c>
      <c r="K8" s="2" t="s">
        <v>215</v>
      </c>
      <c r="L8" s="2" t="s">
        <v>216</v>
      </c>
      <c r="M8" s="3">
        <v>46174</v>
      </c>
      <c r="N8" s="4" t="s">
        <v>141</v>
      </c>
      <c r="O8" s="4">
        <v>10692627155</v>
      </c>
      <c r="P8" s="5">
        <v>1</v>
      </c>
      <c r="Q8" s="2" t="s">
        <v>329</v>
      </c>
      <c r="R8" s="3" t="s">
        <v>335</v>
      </c>
      <c r="S8" s="2" t="s">
        <v>332</v>
      </c>
    </row>
    <row r="9" spans="1:19">
      <c r="A9" s="10">
        <v>3118365</v>
      </c>
      <c r="B9" s="2">
        <v>25</v>
      </c>
      <c r="C9" s="2" t="s">
        <v>118</v>
      </c>
      <c r="D9" s="2">
        <v>9232</v>
      </c>
      <c r="E9" s="2" t="s">
        <v>200</v>
      </c>
      <c r="F9" s="2" t="s">
        <v>190</v>
      </c>
      <c r="G9" s="2">
        <v>121523</v>
      </c>
      <c r="H9" s="2">
        <v>3118365</v>
      </c>
      <c r="I9" s="3">
        <v>45614</v>
      </c>
      <c r="J9" s="3">
        <v>46435</v>
      </c>
      <c r="K9" s="2" t="s">
        <v>187</v>
      </c>
      <c r="L9" s="2" t="s">
        <v>217</v>
      </c>
      <c r="M9" s="3">
        <v>46174</v>
      </c>
      <c r="N9" s="4" t="s">
        <v>145</v>
      </c>
      <c r="O9" s="4">
        <v>10002572855</v>
      </c>
      <c r="P9" s="5">
        <v>1</v>
      </c>
      <c r="Q9" s="2" t="s">
        <v>329</v>
      </c>
      <c r="R9" s="3">
        <v>46176</v>
      </c>
      <c r="S9" s="2" t="s">
        <v>330</v>
      </c>
    </row>
    <row r="10" spans="1:19">
      <c r="A10" s="10">
        <v>3118545</v>
      </c>
      <c r="B10" s="2">
        <v>11</v>
      </c>
      <c r="C10" s="2" t="s">
        <v>98</v>
      </c>
      <c r="D10" s="2">
        <v>9404</v>
      </c>
      <c r="E10" s="2" t="s">
        <v>175</v>
      </c>
      <c r="F10" s="2" t="s">
        <v>189</v>
      </c>
      <c r="G10" s="2">
        <v>228118</v>
      </c>
      <c r="H10" s="2">
        <v>3118545</v>
      </c>
      <c r="I10" s="3">
        <v>45614</v>
      </c>
      <c r="J10" s="3">
        <v>46435</v>
      </c>
      <c r="K10" s="2" t="s">
        <v>187</v>
      </c>
      <c r="L10" s="2" t="s">
        <v>224</v>
      </c>
      <c r="M10" s="3">
        <v>46174</v>
      </c>
      <c r="N10" s="4" t="s">
        <v>141</v>
      </c>
      <c r="O10" s="4">
        <v>10692627155</v>
      </c>
      <c r="P10" s="5">
        <v>1</v>
      </c>
      <c r="Q10" s="2" t="s">
        <v>329</v>
      </c>
      <c r="R10" s="3" t="s">
        <v>335</v>
      </c>
      <c r="S10" s="2" t="s">
        <v>332</v>
      </c>
    </row>
    <row r="11" spans="1:19">
      <c r="A11" s="10">
        <v>3118548</v>
      </c>
      <c r="B11" s="2">
        <v>68</v>
      </c>
      <c r="C11" s="2" t="s">
        <v>107</v>
      </c>
      <c r="D11" s="2">
        <v>9545</v>
      </c>
      <c r="E11" s="2" t="s">
        <v>212</v>
      </c>
      <c r="F11" s="2" t="s">
        <v>189</v>
      </c>
      <c r="G11" s="2">
        <v>228118</v>
      </c>
      <c r="H11" s="2">
        <v>3118548</v>
      </c>
      <c r="I11" s="3">
        <v>45614</v>
      </c>
      <c r="J11" s="3">
        <v>46435</v>
      </c>
      <c r="K11" s="2" t="s">
        <v>187</v>
      </c>
      <c r="L11" s="2" t="s">
        <v>225</v>
      </c>
      <c r="M11" s="3">
        <v>46174</v>
      </c>
      <c r="N11" s="4" t="s">
        <v>145</v>
      </c>
      <c r="O11" s="4">
        <v>10002572855</v>
      </c>
      <c r="P11" s="5">
        <v>1</v>
      </c>
      <c r="Q11" s="2" t="s">
        <v>329</v>
      </c>
      <c r="R11" s="3">
        <v>46176</v>
      </c>
      <c r="S11" s="2" t="s">
        <v>330</v>
      </c>
    </row>
    <row r="12" spans="1:19">
      <c r="A12" s="10">
        <v>3118578</v>
      </c>
      <c r="B12" s="2">
        <v>25</v>
      </c>
      <c r="C12" s="2" t="s">
        <v>118</v>
      </c>
      <c r="D12" s="2">
        <v>9232</v>
      </c>
      <c r="E12" s="2" t="s">
        <v>200</v>
      </c>
      <c r="F12" s="2" t="s">
        <v>190</v>
      </c>
      <c r="G12" s="2">
        <v>121523</v>
      </c>
      <c r="H12" s="2">
        <v>3118578</v>
      </c>
      <c r="I12" s="3">
        <v>45614</v>
      </c>
      <c r="J12" s="3">
        <v>46435</v>
      </c>
      <c r="K12" s="2" t="s">
        <v>187</v>
      </c>
      <c r="L12" s="2" t="s">
        <v>227</v>
      </c>
      <c r="M12" s="3">
        <v>46175</v>
      </c>
      <c r="N12" s="4" t="s">
        <v>39</v>
      </c>
      <c r="O12" s="4">
        <v>10184292011</v>
      </c>
      <c r="P12" s="5">
        <v>1</v>
      </c>
      <c r="Q12" s="2" t="s">
        <v>329</v>
      </c>
      <c r="R12" s="3" t="s">
        <v>335</v>
      </c>
      <c r="S12" s="2" t="s">
        <v>334</v>
      </c>
    </row>
    <row r="13" spans="1:19">
      <c r="A13" s="10">
        <v>3134553</v>
      </c>
      <c r="B13" s="2">
        <v>54</v>
      </c>
      <c r="C13" s="2" t="s">
        <v>123</v>
      </c>
      <c r="D13" s="2">
        <v>9537</v>
      </c>
      <c r="E13" s="2" t="s">
        <v>124</v>
      </c>
      <c r="F13" s="2" t="s">
        <v>189</v>
      </c>
      <c r="G13" s="2">
        <v>228118</v>
      </c>
      <c r="H13" s="2">
        <v>3134553</v>
      </c>
      <c r="I13" s="3">
        <v>45635</v>
      </c>
      <c r="J13" s="3">
        <v>46454</v>
      </c>
      <c r="K13" s="2" t="s">
        <v>187</v>
      </c>
      <c r="L13" s="2" t="s">
        <v>228</v>
      </c>
      <c r="M13" s="3">
        <v>46175</v>
      </c>
      <c r="N13" s="4" t="s">
        <v>141</v>
      </c>
      <c r="O13" s="4">
        <v>10692627155</v>
      </c>
      <c r="P13" s="5">
        <v>1</v>
      </c>
      <c r="Q13" s="2" t="s">
        <v>329</v>
      </c>
      <c r="R13" s="3" t="s">
        <v>335</v>
      </c>
      <c r="S13" s="2" t="s">
        <v>332</v>
      </c>
    </row>
    <row r="14" spans="1:19">
      <c r="A14" s="10">
        <v>3134557</v>
      </c>
      <c r="B14" s="2">
        <v>66</v>
      </c>
      <c r="C14" s="2" t="s">
        <v>80</v>
      </c>
      <c r="D14" s="2">
        <v>9223</v>
      </c>
      <c r="E14" s="2" t="s">
        <v>81</v>
      </c>
      <c r="F14" s="2" t="s">
        <v>189</v>
      </c>
      <c r="G14" s="2">
        <v>228118</v>
      </c>
      <c r="H14" s="2">
        <v>3134557</v>
      </c>
      <c r="I14" s="3">
        <v>45635</v>
      </c>
      <c r="J14" s="3">
        <v>46454</v>
      </c>
      <c r="K14" s="2" t="s">
        <v>187</v>
      </c>
      <c r="L14" s="2" t="s">
        <v>229</v>
      </c>
      <c r="M14" s="3">
        <v>46175</v>
      </c>
      <c r="N14" s="4" t="s">
        <v>145</v>
      </c>
      <c r="O14" s="4">
        <v>10002572855</v>
      </c>
      <c r="P14" s="5">
        <v>1</v>
      </c>
      <c r="Q14" s="2" t="s">
        <v>329</v>
      </c>
      <c r="R14" s="3" t="s">
        <v>335</v>
      </c>
      <c r="S14" s="2" t="s">
        <v>332</v>
      </c>
    </row>
    <row r="15" spans="1:19">
      <c r="A15" s="10">
        <v>3134572</v>
      </c>
      <c r="B15" s="2">
        <v>19</v>
      </c>
      <c r="C15" s="2" t="s">
        <v>67</v>
      </c>
      <c r="D15" s="2">
        <v>9307</v>
      </c>
      <c r="E15" s="2" t="s">
        <v>97</v>
      </c>
      <c r="F15" s="2" t="s">
        <v>190</v>
      </c>
      <c r="G15" s="2">
        <v>121523</v>
      </c>
      <c r="H15" s="2">
        <v>3134572</v>
      </c>
      <c r="I15" s="3">
        <v>45635</v>
      </c>
      <c r="J15" s="3">
        <v>46454</v>
      </c>
      <c r="K15" s="2" t="s">
        <v>187</v>
      </c>
      <c r="L15" s="2" t="s">
        <v>230</v>
      </c>
      <c r="M15" s="3">
        <v>46175</v>
      </c>
      <c r="N15" s="4" t="s">
        <v>25</v>
      </c>
      <c r="O15" s="4">
        <v>10057531055</v>
      </c>
      <c r="P15" s="5">
        <v>1</v>
      </c>
      <c r="Q15" s="2" t="s">
        <v>329</v>
      </c>
      <c r="R15" s="3">
        <v>46177</v>
      </c>
      <c r="S15" s="2" t="s">
        <v>330</v>
      </c>
    </row>
    <row r="16" spans="1:19">
      <c r="A16" s="10">
        <v>3134574</v>
      </c>
      <c r="B16" s="2">
        <v>11</v>
      </c>
      <c r="C16" s="2" t="s">
        <v>98</v>
      </c>
      <c r="D16" s="2">
        <v>9303</v>
      </c>
      <c r="E16" s="2" t="s">
        <v>131</v>
      </c>
      <c r="F16" s="2" t="s">
        <v>190</v>
      </c>
      <c r="G16" s="2">
        <v>121523</v>
      </c>
      <c r="H16" s="2">
        <v>3134574</v>
      </c>
      <c r="I16" s="3">
        <v>45635</v>
      </c>
      <c r="J16" s="3">
        <v>46454</v>
      </c>
      <c r="K16" s="2" t="s">
        <v>187</v>
      </c>
      <c r="L16" s="2" t="s">
        <v>231</v>
      </c>
      <c r="M16" s="3">
        <v>46175</v>
      </c>
      <c r="N16" s="4" t="s">
        <v>31</v>
      </c>
      <c r="O16" s="4">
        <v>11105354422</v>
      </c>
      <c r="P16" s="5">
        <v>1</v>
      </c>
      <c r="Q16" s="2" t="s">
        <v>329</v>
      </c>
      <c r="R16" s="3" t="s">
        <v>335</v>
      </c>
      <c r="S16" s="2" t="s">
        <v>334</v>
      </c>
    </row>
    <row r="17" spans="1:19">
      <c r="A17" s="10">
        <v>3185948</v>
      </c>
      <c r="B17" s="2">
        <v>19</v>
      </c>
      <c r="C17" s="2" t="s">
        <v>67</v>
      </c>
      <c r="D17" s="2">
        <v>9221</v>
      </c>
      <c r="E17" s="2" t="s">
        <v>146</v>
      </c>
      <c r="F17" s="2" t="s">
        <v>190</v>
      </c>
      <c r="G17" s="2">
        <v>121523</v>
      </c>
      <c r="H17" s="2">
        <v>3185948</v>
      </c>
      <c r="I17" s="3">
        <v>45747</v>
      </c>
      <c r="J17" s="3">
        <v>46568</v>
      </c>
      <c r="K17" s="2" t="s">
        <v>187</v>
      </c>
      <c r="L17" s="2" t="s">
        <v>234</v>
      </c>
      <c r="M17" s="3">
        <v>46175</v>
      </c>
      <c r="N17" s="4" t="s">
        <v>39</v>
      </c>
      <c r="O17" s="4">
        <v>10184292011</v>
      </c>
      <c r="P17" s="5">
        <v>1</v>
      </c>
      <c r="Q17" s="2" t="s">
        <v>329</v>
      </c>
      <c r="R17" s="3" t="s">
        <v>335</v>
      </c>
      <c r="S17" s="2" t="s">
        <v>332</v>
      </c>
    </row>
    <row r="18" spans="1:19">
      <c r="A18" s="10">
        <v>3185953</v>
      </c>
      <c r="B18" s="2">
        <v>19</v>
      </c>
      <c r="C18" s="2" t="s">
        <v>67</v>
      </c>
      <c r="D18" s="2">
        <v>9307</v>
      </c>
      <c r="E18" s="2" t="s">
        <v>97</v>
      </c>
      <c r="F18" s="2" t="s">
        <v>190</v>
      </c>
      <c r="G18" s="2">
        <v>121523</v>
      </c>
      <c r="H18" s="2">
        <v>3185953</v>
      </c>
      <c r="I18" s="3">
        <v>45747</v>
      </c>
      <c r="J18" s="3">
        <v>46568</v>
      </c>
      <c r="K18" s="2" t="s">
        <v>187</v>
      </c>
      <c r="L18" s="2" t="s">
        <v>235</v>
      </c>
      <c r="M18" s="3">
        <v>46175</v>
      </c>
      <c r="N18" s="4" t="s">
        <v>141</v>
      </c>
      <c r="O18" s="4">
        <v>10692627155</v>
      </c>
      <c r="P18" s="5">
        <v>1</v>
      </c>
      <c r="Q18" s="2" t="s">
        <v>329</v>
      </c>
      <c r="R18" s="3" t="s">
        <v>335</v>
      </c>
      <c r="S18" s="2" t="s">
        <v>334</v>
      </c>
    </row>
    <row r="19" spans="1:19">
      <c r="A19" s="10">
        <v>3185954</v>
      </c>
      <c r="B19" s="2">
        <v>19</v>
      </c>
      <c r="C19" s="2" t="s">
        <v>67</v>
      </c>
      <c r="D19" s="2">
        <v>9307</v>
      </c>
      <c r="E19" s="2" t="s">
        <v>97</v>
      </c>
      <c r="F19" s="2" t="s">
        <v>190</v>
      </c>
      <c r="G19" s="2">
        <v>121523</v>
      </c>
      <c r="H19" s="2">
        <v>3185954</v>
      </c>
      <c r="I19" s="3">
        <v>45747</v>
      </c>
      <c r="J19" s="3">
        <v>46568</v>
      </c>
      <c r="K19" s="2" t="s">
        <v>187</v>
      </c>
      <c r="L19" s="2" t="s">
        <v>236</v>
      </c>
      <c r="M19" s="3">
        <v>46175</v>
      </c>
      <c r="N19" s="4" t="s">
        <v>145</v>
      </c>
      <c r="O19" s="4">
        <v>10002572855</v>
      </c>
      <c r="P19" s="5">
        <v>1</v>
      </c>
      <c r="Q19" s="2" t="s">
        <v>329</v>
      </c>
      <c r="R19" s="3" t="s">
        <v>335</v>
      </c>
      <c r="S19" s="2" t="s">
        <v>334</v>
      </c>
    </row>
    <row r="20" spans="1:19">
      <c r="A20" s="10">
        <v>3185959</v>
      </c>
      <c r="B20" s="2">
        <v>25</v>
      </c>
      <c r="C20" s="2" t="s">
        <v>118</v>
      </c>
      <c r="D20" s="2">
        <v>9232</v>
      </c>
      <c r="E20" s="2" t="s">
        <v>200</v>
      </c>
      <c r="F20" s="2" t="s">
        <v>190</v>
      </c>
      <c r="G20" s="2">
        <v>121523</v>
      </c>
      <c r="H20" s="2">
        <v>3185959</v>
      </c>
      <c r="I20" s="3">
        <v>45747</v>
      </c>
      <c r="J20" s="3">
        <v>46568</v>
      </c>
      <c r="K20" s="2" t="s">
        <v>187</v>
      </c>
      <c r="L20" s="2" t="s">
        <v>237</v>
      </c>
      <c r="M20" s="3">
        <v>46175</v>
      </c>
      <c r="N20" s="4" t="s">
        <v>25</v>
      </c>
      <c r="O20" s="4">
        <v>10057531055</v>
      </c>
      <c r="P20" s="5">
        <v>1</v>
      </c>
      <c r="Q20" s="2" t="s">
        <v>329</v>
      </c>
      <c r="R20" s="3" t="s">
        <v>335</v>
      </c>
      <c r="S20" s="2" t="s">
        <v>332</v>
      </c>
    </row>
    <row r="21" spans="1:19">
      <c r="A21" s="10">
        <v>3185960</v>
      </c>
      <c r="B21" s="2">
        <v>25</v>
      </c>
      <c r="C21" s="2" t="s">
        <v>118</v>
      </c>
      <c r="D21" s="2">
        <v>9232</v>
      </c>
      <c r="E21" s="2" t="s">
        <v>200</v>
      </c>
      <c r="F21" s="2" t="s">
        <v>190</v>
      </c>
      <c r="G21" s="2">
        <v>121523</v>
      </c>
      <c r="H21" s="2">
        <v>3185960</v>
      </c>
      <c r="I21" s="3">
        <v>45747</v>
      </c>
      <c r="J21" s="3">
        <v>46568</v>
      </c>
      <c r="K21" s="2" t="s">
        <v>187</v>
      </c>
      <c r="L21" s="2" t="s">
        <v>238</v>
      </c>
      <c r="M21" s="3">
        <v>46175</v>
      </c>
      <c r="N21" s="4" t="s">
        <v>31</v>
      </c>
      <c r="O21" s="4">
        <v>11105354422</v>
      </c>
      <c r="P21" s="5">
        <v>1</v>
      </c>
      <c r="Q21" s="2" t="s">
        <v>329</v>
      </c>
      <c r="R21" s="3" t="s">
        <v>335</v>
      </c>
      <c r="S21" s="2" t="s">
        <v>334</v>
      </c>
    </row>
    <row r="22" spans="1:19">
      <c r="A22" s="10">
        <v>3186134</v>
      </c>
      <c r="B22" s="2">
        <v>11</v>
      </c>
      <c r="C22" s="2" t="s">
        <v>98</v>
      </c>
      <c r="D22" s="2">
        <v>9210</v>
      </c>
      <c r="E22" s="2" t="s">
        <v>233</v>
      </c>
      <c r="F22" s="2" t="s">
        <v>191</v>
      </c>
      <c r="G22" s="2">
        <v>228183</v>
      </c>
      <c r="H22" s="2">
        <v>3186134</v>
      </c>
      <c r="I22" s="3">
        <v>45747</v>
      </c>
      <c r="J22" s="3">
        <v>46568</v>
      </c>
      <c r="K22" s="2" t="s">
        <v>187</v>
      </c>
      <c r="L22" s="2" t="s">
        <v>241</v>
      </c>
      <c r="M22" s="3">
        <v>46175</v>
      </c>
      <c r="N22" s="4" t="s">
        <v>39</v>
      </c>
      <c r="O22" s="4">
        <v>10184292011</v>
      </c>
      <c r="P22" s="5">
        <v>1</v>
      </c>
      <c r="Q22" s="2" t="s">
        <v>329</v>
      </c>
      <c r="R22" s="3" t="s">
        <v>335</v>
      </c>
      <c r="S22" s="2" t="s">
        <v>332</v>
      </c>
    </row>
    <row r="23" spans="1:19">
      <c r="A23" s="10">
        <v>3186144</v>
      </c>
      <c r="B23" s="2">
        <v>8</v>
      </c>
      <c r="C23" s="2" t="s">
        <v>32</v>
      </c>
      <c r="D23" s="2">
        <v>9207</v>
      </c>
      <c r="E23" s="2" t="s">
        <v>111</v>
      </c>
      <c r="F23" s="2" t="s">
        <v>222</v>
      </c>
      <c r="G23" s="2">
        <v>821207</v>
      </c>
      <c r="H23" s="2">
        <v>3186144</v>
      </c>
      <c r="I23" s="3">
        <v>45747</v>
      </c>
      <c r="J23" s="3">
        <v>46568</v>
      </c>
      <c r="K23" s="2" t="s">
        <v>187</v>
      </c>
      <c r="L23" s="2" t="s">
        <v>242</v>
      </c>
      <c r="M23" s="3">
        <v>46175</v>
      </c>
      <c r="N23" s="4" t="s">
        <v>141</v>
      </c>
      <c r="O23" s="4">
        <v>10692627155</v>
      </c>
      <c r="P23" s="5">
        <v>1</v>
      </c>
      <c r="Q23" s="2" t="s">
        <v>329</v>
      </c>
      <c r="R23" s="3" t="s">
        <v>335</v>
      </c>
      <c r="S23" s="2" t="s">
        <v>332</v>
      </c>
    </row>
    <row r="24" spans="1:19">
      <c r="A24" s="10">
        <v>3186582</v>
      </c>
      <c r="B24" s="2">
        <v>5</v>
      </c>
      <c r="C24" s="2" t="s">
        <v>48</v>
      </c>
      <c r="D24" s="2">
        <v>9201</v>
      </c>
      <c r="E24" s="2" t="s">
        <v>100</v>
      </c>
      <c r="F24" s="2" t="s">
        <v>189</v>
      </c>
      <c r="G24" s="2">
        <v>228118</v>
      </c>
      <c r="H24" s="2">
        <v>3186582</v>
      </c>
      <c r="I24" s="3">
        <v>45747</v>
      </c>
      <c r="J24" s="3">
        <v>46568</v>
      </c>
      <c r="K24" s="2" t="s">
        <v>187</v>
      </c>
      <c r="L24" s="2" t="s">
        <v>243</v>
      </c>
      <c r="M24" s="3">
        <v>46175</v>
      </c>
      <c r="N24" s="4" t="s">
        <v>145</v>
      </c>
      <c r="O24" s="4">
        <v>10002572855</v>
      </c>
      <c r="P24" s="5">
        <v>1</v>
      </c>
      <c r="Q24" s="2" t="s">
        <v>329</v>
      </c>
      <c r="R24" s="3" t="s">
        <v>335</v>
      </c>
      <c r="S24" s="2" t="s">
        <v>332</v>
      </c>
    </row>
    <row r="25" spans="1:19">
      <c r="A25" s="10">
        <v>3186593</v>
      </c>
      <c r="B25" s="2">
        <v>5</v>
      </c>
      <c r="C25" s="2" t="s">
        <v>48</v>
      </c>
      <c r="D25" s="2">
        <v>9402</v>
      </c>
      <c r="E25" s="2" t="s">
        <v>226</v>
      </c>
      <c r="F25" s="2" t="s">
        <v>189</v>
      </c>
      <c r="G25" s="2">
        <v>228118</v>
      </c>
      <c r="H25" s="2">
        <v>3186593</v>
      </c>
      <c r="I25" s="3">
        <v>45747</v>
      </c>
      <c r="J25" s="3">
        <v>46568</v>
      </c>
      <c r="K25" s="2" t="s">
        <v>187</v>
      </c>
      <c r="L25" s="2" t="s">
        <v>244</v>
      </c>
      <c r="M25" s="3">
        <v>46175</v>
      </c>
      <c r="N25" s="4" t="s">
        <v>25</v>
      </c>
      <c r="O25" s="4">
        <v>10057531055</v>
      </c>
      <c r="P25" s="5">
        <v>1</v>
      </c>
      <c r="Q25" s="2" t="s">
        <v>329</v>
      </c>
      <c r="R25" s="3" t="s">
        <v>335</v>
      </c>
      <c r="S25" s="2" t="s">
        <v>332</v>
      </c>
    </row>
    <row r="26" spans="1:19">
      <c r="A26" s="10">
        <v>3186595</v>
      </c>
      <c r="B26" s="2">
        <v>5</v>
      </c>
      <c r="C26" s="2" t="s">
        <v>48</v>
      </c>
      <c r="D26" s="2">
        <v>9501</v>
      </c>
      <c r="E26" s="2" t="s">
        <v>50</v>
      </c>
      <c r="F26" s="2" t="s">
        <v>189</v>
      </c>
      <c r="G26" s="2">
        <v>228118</v>
      </c>
      <c r="H26" s="2">
        <v>3186595</v>
      </c>
      <c r="I26" s="3">
        <v>45747</v>
      </c>
      <c r="J26" s="3">
        <v>46568</v>
      </c>
      <c r="K26" s="2" t="s">
        <v>187</v>
      </c>
      <c r="L26" s="2" t="s">
        <v>245</v>
      </c>
      <c r="M26" s="3">
        <v>46175</v>
      </c>
      <c r="N26" s="4" t="s">
        <v>31</v>
      </c>
      <c r="O26" s="4">
        <v>11105354422</v>
      </c>
      <c r="P26" s="5">
        <v>1</v>
      </c>
      <c r="Q26" s="2" t="s">
        <v>329</v>
      </c>
      <c r="R26" s="3" t="s">
        <v>335</v>
      </c>
      <c r="S26" s="2" t="s">
        <v>332</v>
      </c>
    </row>
    <row r="27" spans="1:19">
      <c r="A27" s="10">
        <v>3235880</v>
      </c>
      <c r="B27" s="2">
        <v>25</v>
      </c>
      <c r="C27" s="2" t="s">
        <v>118</v>
      </c>
      <c r="D27" s="2">
        <v>9509</v>
      </c>
      <c r="E27" s="2" t="s">
        <v>120</v>
      </c>
      <c r="F27" s="2" t="s">
        <v>189</v>
      </c>
      <c r="G27" s="2">
        <v>228118</v>
      </c>
      <c r="H27" s="2">
        <v>3235880</v>
      </c>
      <c r="I27" s="3">
        <v>45811</v>
      </c>
      <c r="J27" s="3">
        <v>46632</v>
      </c>
      <c r="K27" s="2" t="s">
        <v>187</v>
      </c>
      <c r="L27" s="2" t="s">
        <v>246</v>
      </c>
      <c r="M27" s="3">
        <v>46175</v>
      </c>
      <c r="N27" s="4" t="s">
        <v>39</v>
      </c>
      <c r="O27" s="4">
        <v>10184292011</v>
      </c>
      <c r="P27" s="5">
        <v>1</v>
      </c>
      <c r="Q27" s="2" t="s">
        <v>329</v>
      </c>
      <c r="R27" s="3" t="s">
        <v>335</v>
      </c>
      <c r="S27" s="2" t="s">
        <v>334</v>
      </c>
    </row>
    <row r="28" spans="1:19">
      <c r="A28" s="10">
        <v>3235881</v>
      </c>
      <c r="B28" s="2">
        <v>25</v>
      </c>
      <c r="C28" s="2" t="s">
        <v>118</v>
      </c>
      <c r="D28" s="2">
        <v>9511</v>
      </c>
      <c r="E28" s="2" t="s">
        <v>119</v>
      </c>
      <c r="F28" s="2" t="s">
        <v>189</v>
      </c>
      <c r="G28" s="2">
        <v>228118</v>
      </c>
      <c r="H28" s="2">
        <v>3235881</v>
      </c>
      <c r="I28" s="3">
        <v>45811</v>
      </c>
      <c r="J28" s="3">
        <v>46632</v>
      </c>
      <c r="K28" s="2" t="s">
        <v>187</v>
      </c>
      <c r="L28" s="2" t="s">
        <v>247</v>
      </c>
      <c r="M28" s="3">
        <v>46175</v>
      </c>
      <c r="N28" s="4" t="s">
        <v>141</v>
      </c>
      <c r="O28" s="4">
        <v>10692627155</v>
      </c>
      <c r="P28" s="5">
        <v>1</v>
      </c>
      <c r="Q28" s="2" t="s">
        <v>329</v>
      </c>
      <c r="R28" s="3" t="s">
        <v>335</v>
      </c>
      <c r="S28" s="2" t="s">
        <v>332</v>
      </c>
    </row>
    <row r="29" spans="1:19">
      <c r="A29" s="10">
        <v>3235899</v>
      </c>
      <c r="B29" s="2">
        <v>54</v>
      </c>
      <c r="C29" s="2" t="s">
        <v>123</v>
      </c>
      <c r="D29" s="2">
        <v>9537</v>
      </c>
      <c r="E29" s="2" t="s">
        <v>124</v>
      </c>
      <c r="F29" s="2" t="s">
        <v>189</v>
      </c>
      <c r="G29" s="2">
        <v>228118</v>
      </c>
      <c r="H29" s="2">
        <v>3235899</v>
      </c>
      <c r="I29" s="3">
        <v>45811</v>
      </c>
      <c r="J29" s="3">
        <v>46632</v>
      </c>
      <c r="K29" s="2" t="s">
        <v>187</v>
      </c>
      <c r="L29" s="2" t="s">
        <v>248</v>
      </c>
      <c r="M29" s="3">
        <v>46175</v>
      </c>
      <c r="N29" s="4" t="s">
        <v>145</v>
      </c>
      <c r="O29" s="4">
        <v>10002572855</v>
      </c>
      <c r="P29" s="5">
        <v>1</v>
      </c>
      <c r="Q29" s="2" t="s">
        <v>329</v>
      </c>
      <c r="R29" s="3">
        <v>46177</v>
      </c>
      <c r="S29" s="2" t="s">
        <v>330</v>
      </c>
    </row>
    <row r="30" spans="1:19">
      <c r="A30" s="10">
        <v>3235900</v>
      </c>
      <c r="B30" s="2">
        <v>63</v>
      </c>
      <c r="C30" s="2" t="s">
        <v>112</v>
      </c>
      <c r="D30" s="2">
        <v>9120</v>
      </c>
      <c r="E30" s="2" t="s">
        <v>125</v>
      </c>
      <c r="F30" s="2" t="s">
        <v>189</v>
      </c>
      <c r="G30" s="2">
        <v>228118</v>
      </c>
      <c r="H30" s="2">
        <v>3235900</v>
      </c>
      <c r="I30" s="3">
        <v>45811</v>
      </c>
      <c r="J30" s="3">
        <v>46632</v>
      </c>
      <c r="K30" s="2" t="s">
        <v>187</v>
      </c>
      <c r="L30" s="2" t="s">
        <v>249</v>
      </c>
      <c r="M30" s="3">
        <v>46175</v>
      </c>
      <c r="N30" s="4" t="s">
        <v>25</v>
      </c>
      <c r="O30" s="4">
        <v>10057531055</v>
      </c>
      <c r="P30" s="5">
        <v>1</v>
      </c>
      <c r="Q30" s="2" t="s">
        <v>329</v>
      </c>
      <c r="R30" s="3" t="s">
        <v>335</v>
      </c>
      <c r="S30" s="2" t="s">
        <v>334</v>
      </c>
    </row>
    <row r="31" spans="1:19">
      <c r="A31" s="10">
        <v>3235906</v>
      </c>
      <c r="B31" s="2">
        <v>66</v>
      </c>
      <c r="C31" s="2" t="s">
        <v>80</v>
      </c>
      <c r="D31" s="2">
        <v>9223</v>
      </c>
      <c r="E31" s="2" t="s">
        <v>81</v>
      </c>
      <c r="F31" s="2" t="s">
        <v>189</v>
      </c>
      <c r="G31" s="2">
        <v>228118</v>
      </c>
      <c r="H31" s="2">
        <v>3235906</v>
      </c>
      <c r="I31" s="3">
        <v>45811</v>
      </c>
      <c r="J31" s="3">
        <v>46632</v>
      </c>
      <c r="K31" s="2" t="s">
        <v>187</v>
      </c>
      <c r="L31" s="2" t="s">
        <v>250</v>
      </c>
      <c r="M31" s="3">
        <v>46175</v>
      </c>
      <c r="N31" s="4" t="s">
        <v>31</v>
      </c>
      <c r="O31" s="4">
        <v>11105354422</v>
      </c>
      <c r="P31" s="5">
        <v>1</v>
      </c>
      <c r="Q31" s="2" t="s">
        <v>329</v>
      </c>
      <c r="R31" s="3">
        <v>46177</v>
      </c>
      <c r="S31" s="2" t="s">
        <v>330</v>
      </c>
    </row>
    <row r="32" spans="1:19">
      <c r="A32" s="10">
        <v>3235984</v>
      </c>
      <c r="B32" s="2">
        <v>66</v>
      </c>
      <c r="C32" s="2" t="s">
        <v>80</v>
      </c>
      <c r="D32" s="2">
        <v>9223</v>
      </c>
      <c r="E32" s="2" t="s">
        <v>81</v>
      </c>
      <c r="F32" s="2" t="s">
        <v>239</v>
      </c>
      <c r="G32" s="2">
        <v>524300</v>
      </c>
      <c r="H32" s="2">
        <v>3235984</v>
      </c>
      <c r="I32" s="3">
        <v>45811</v>
      </c>
      <c r="J32" s="3">
        <v>46632</v>
      </c>
      <c r="K32" s="2" t="s">
        <v>187</v>
      </c>
      <c r="L32" s="2" t="s">
        <v>251</v>
      </c>
      <c r="M32" s="3">
        <v>46175</v>
      </c>
      <c r="N32" s="4" t="s">
        <v>39</v>
      </c>
      <c r="O32" s="4">
        <v>10184292011</v>
      </c>
      <c r="P32" s="5">
        <v>1</v>
      </c>
      <c r="Q32" s="2" t="s">
        <v>329</v>
      </c>
      <c r="R32" s="3">
        <v>46177</v>
      </c>
      <c r="S32" s="2" t="s">
        <v>330</v>
      </c>
    </row>
    <row r="33" spans="1:19">
      <c r="A33" s="10">
        <v>3235991</v>
      </c>
      <c r="B33" s="2">
        <v>8</v>
      </c>
      <c r="C33" s="2" t="s">
        <v>32</v>
      </c>
      <c r="D33" s="2">
        <v>9207</v>
      </c>
      <c r="E33" s="2" t="s">
        <v>111</v>
      </c>
      <c r="F33" s="2" t="s">
        <v>240</v>
      </c>
      <c r="G33" s="2">
        <v>224204</v>
      </c>
      <c r="H33" s="2">
        <v>3235991</v>
      </c>
      <c r="I33" s="3">
        <v>45811</v>
      </c>
      <c r="J33" s="3">
        <v>46632</v>
      </c>
      <c r="K33" s="2" t="s">
        <v>187</v>
      </c>
      <c r="L33" s="2" t="s">
        <v>252</v>
      </c>
      <c r="M33" s="3">
        <v>46175</v>
      </c>
      <c r="N33" s="4" t="s">
        <v>141</v>
      </c>
      <c r="O33" s="4">
        <v>10692627155</v>
      </c>
      <c r="P33" s="5">
        <v>1</v>
      </c>
      <c r="Q33" s="2" t="s">
        <v>329</v>
      </c>
      <c r="R33" s="3" t="s">
        <v>335</v>
      </c>
      <c r="S33" s="2" t="s">
        <v>332</v>
      </c>
    </row>
    <row r="34" spans="1:19">
      <c r="A34" s="10">
        <v>3236012</v>
      </c>
      <c r="B34" s="2">
        <v>44</v>
      </c>
      <c r="C34" s="2" t="s">
        <v>218</v>
      </c>
      <c r="D34" s="2">
        <v>9524</v>
      </c>
      <c r="E34" s="2" t="s">
        <v>219</v>
      </c>
      <c r="F34" s="2" t="s">
        <v>253</v>
      </c>
      <c r="G34" s="2">
        <v>134102</v>
      </c>
      <c r="H34" s="2">
        <v>3236012</v>
      </c>
      <c r="I34" s="3">
        <v>45811</v>
      </c>
      <c r="J34" s="3">
        <v>46632</v>
      </c>
      <c r="K34" s="2" t="s">
        <v>187</v>
      </c>
      <c r="L34" s="2" t="s">
        <v>254</v>
      </c>
      <c r="M34" s="3">
        <v>46175</v>
      </c>
      <c r="N34" s="4" t="s">
        <v>145</v>
      </c>
      <c r="O34" s="4">
        <v>10002572855</v>
      </c>
      <c r="P34" s="5">
        <v>1</v>
      </c>
      <c r="Q34" s="2" t="s">
        <v>329</v>
      </c>
      <c r="R34" s="3">
        <v>46177</v>
      </c>
      <c r="S34" s="2" t="s">
        <v>330</v>
      </c>
    </row>
    <row r="35" spans="1:19">
      <c r="A35" s="10">
        <v>3236034</v>
      </c>
      <c r="B35" s="2">
        <v>8</v>
      </c>
      <c r="C35" s="2" t="s">
        <v>32</v>
      </c>
      <c r="D35" s="2">
        <v>9207</v>
      </c>
      <c r="E35" s="2" t="s">
        <v>111</v>
      </c>
      <c r="F35" s="2" t="s">
        <v>222</v>
      </c>
      <c r="G35" s="2">
        <v>821207</v>
      </c>
      <c r="H35" s="2">
        <v>3236034</v>
      </c>
      <c r="I35" s="3">
        <v>45811</v>
      </c>
      <c r="J35" s="3">
        <v>46632</v>
      </c>
      <c r="K35" s="2" t="s">
        <v>187</v>
      </c>
      <c r="L35" s="2" t="s">
        <v>255</v>
      </c>
      <c r="M35" s="3">
        <v>46175</v>
      </c>
      <c r="N35" s="4" t="s">
        <v>25</v>
      </c>
      <c r="O35" s="4">
        <v>10057531055</v>
      </c>
      <c r="P35" s="5">
        <v>1</v>
      </c>
      <c r="Q35" s="2" t="s">
        <v>329</v>
      </c>
      <c r="R35" s="3" t="s">
        <v>335</v>
      </c>
      <c r="S35" s="2" t="s">
        <v>332</v>
      </c>
    </row>
    <row r="36" spans="1:19">
      <c r="A36" s="10">
        <v>3236500</v>
      </c>
      <c r="B36" s="2">
        <v>68</v>
      </c>
      <c r="C36" s="2" t="s">
        <v>107</v>
      </c>
      <c r="D36" s="2">
        <v>9122</v>
      </c>
      <c r="E36" s="2" t="s">
        <v>116</v>
      </c>
      <c r="F36" s="2" t="s">
        <v>223</v>
      </c>
      <c r="G36" s="2">
        <v>121524</v>
      </c>
      <c r="H36" s="2">
        <v>3236500</v>
      </c>
      <c r="I36" s="3">
        <v>45811</v>
      </c>
      <c r="J36" s="3">
        <v>46632</v>
      </c>
      <c r="K36" s="2" t="s">
        <v>187</v>
      </c>
      <c r="L36" s="2" t="s">
        <v>256</v>
      </c>
      <c r="M36" s="3">
        <v>46175</v>
      </c>
      <c r="N36" s="4" t="s">
        <v>31</v>
      </c>
      <c r="O36" s="4">
        <v>11105354422</v>
      </c>
      <c r="P36" s="5">
        <v>1</v>
      </c>
      <c r="Q36" s="2" t="s">
        <v>329</v>
      </c>
      <c r="R36" s="3">
        <v>46177</v>
      </c>
      <c r="S36" s="2" t="s">
        <v>330</v>
      </c>
    </row>
    <row r="37" spans="1:19">
      <c r="A37" s="10">
        <v>3236559</v>
      </c>
      <c r="B37" s="2">
        <v>76</v>
      </c>
      <c r="C37" s="2" t="s">
        <v>26</v>
      </c>
      <c r="D37" s="2">
        <v>9227</v>
      </c>
      <c r="E37" s="2" t="s">
        <v>134</v>
      </c>
      <c r="F37" s="2" t="s">
        <v>194</v>
      </c>
      <c r="G37" s="2">
        <v>513601</v>
      </c>
      <c r="H37" s="2">
        <v>3236559</v>
      </c>
      <c r="I37" s="3">
        <v>45811</v>
      </c>
      <c r="J37" s="3">
        <v>46632</v>
      </c>
      <c r="K37" s="2" t="s">
        <v>187</v>
      </c>
      <c r="L37" s="2" t="s">
        <v>260</v>
      </c>
      <c r="M37" s="3">
        <v>46176</v>
      </c>
      <c r="N37" s="4" t="s">
        <v>141</v>
      </c>
      <c r="O37" s="4">
        <v>10692627155</v>
      </c>
      <c r="P37" s="5">
        <v>1</v>
      </c>
      <c r="Q37" s="2" t="s">
        <v>329</v>
      </c>
      <c r="R37" s="3">
        <v>46178</v>
      </c>
      <c r="S37" s="2" t="s">
        <v>330</v>
      </c>
    </row>
    <row r="38" spans="1:19">
      <c r="A38" s="10">
        <v>3283125</v>
      </c>
      <c r="B38" s="2">
        <v>25</v>
      </c>
      <c r="C38" s="2" t="s">
        <v>118</v>
      </c>
      <c r="D38" s="2">
        <v>9511</v>
      </c>
      <c r="E38" s="2" t="s">
        <v>119</v>
      </c>
      <c r="F38" s="2" t="s">
        <v>221</v>
      </c>
      <c r="G38" s="2">
        <v>522309</v>
      </c>
      <c r="H38" s="2">
        <v>3283125</v>
      </c>
      <c r="I38" s="3">
        <v>45861</v>
      </c>
      <c r="J38" s="3">
        <v>46682</v>
      </c>
      <c r="K38" s="2" t="s">
        <v>187</v>
      </c>
      <c r="L38" s="2" t="s">
        <v>261</v>
      </c>
      <c r="M38" s="3">
        <v>46176</v>
      </c>
      <c r="N38" s="4" t="s">
        <v>145</v>
      </c>
      <c r="O38" s="4">
        <v>10002572855</v>
      </c>
      <c r="P38" s="5">
        <v>1</v>
      </c>
      <c r="Q38" s="2" t="s">
        <v>329</v>
      </c>
      <c r="R38" s="3" t="s">
        <v>335</v>
      </c>
      <c r="S38" s="2" t="s">
        <v>332</v>
      </c>
    </row>
    <row r="39" spans="1:19">
      <c r="A39" s="10">
        <v>3287737</v>
      </c>
      <c r="B39" s="2">
        <v>73</v>
      </c>
      <c r="C39" s="2" t="s">
        <v>96</v>
      </c>
      <c r="D39" s="2">
        <v>9226</v>
      </c>
      <c r="E39" s="2" t="s">
        <v>160</v>
      </c>
      <c r="F39" s="2" t="s">
        <v>186</v>
      </c>
      <c r="G39" s="2">
        <v>124100</v>
      </c>
      <c r="H39" s="2">
        <v>3287737</v>
      </c>
      <c r="I39" s="3">
        <v>45858</v>
      </c>
      <c r="J39" s="3">
        <v>46679</v>
      </c>
      <c r="K39" s="2" t="s">
        <v>187</v>
      </c>
      <c r="L39" s="2" t="s">
        <v>262</v>
      </c>
      <c r="M39" s="3">
        <v>46176</v>
      </c>
      <c r="N39" s="4" t="s">
        <v>25</v>
      </c>
      <c r="O39" s="4">
        <v>10057531055</v>
      </c>
      <c r="P39" s="5">
        <v>1</v>
      </c>
      <c r="Q39" s="2" t="s">
        <v>329</v>
      </c>
      <c r="R39" s="3" t="s">
        <v>335</v>
      </c>
      <c r="S39" s="2" t="s">
        <v>334</v>
      </c>
    </row>
    <row r="40" spans="1:19">
      <c r="A40" s="10">
        <v>3320853</v>
      </c>
      <c r="B40" s="2">
        <v>8</v>
      </c>
      <c r="C40" s="2" t="s">
        <v>32</v>
      </c>
      <c r="D40" s="2">
        <v>9208</v>
      </c>
      <c r="E40" s="2" t="s">
        <v>33</v>
      </c>
      <c r="F40" s="2" t="s">
        <v>189</v>
      </c>
      <c r="G40" s="2">
        <v>228118</v>
      </c>
      <c r="H40" s="2">
        <v>3320853</v>
      </c>
      <c r="I40" s="3">
        <v>45901</v>
      </c>
      <c r="J40" s="3">
        <v>46718</v>
      </c>
      <c r="K40" s="2" t="s">
        <v>187</v>
      </c>
      <c r="L40" s="2" t="s">
        <v>263</v>
      </c>
      <c r="M40" s="3">
        <v>46176</v>
      </c>
      <c r="N40" s="4" t="s">
        <v>31</v>
      </c>
      <c r="O40" s="4">
        <v>11105354422</v>
      </c>
      <c r="P40" s="5">
        <v>1</v>
      </c>
      <c r="Q40" s="2" t="s">
        <v>329</v>
      </c>
      <c r="R40" s="3">
        <v>46178</v>
      </c>
      <c r="S40" s="2" t="s">
        <v>330</v>
      </c>
    </row>
    <row r="41" spans="1:19">
      <c r="A41" s="10">
        <v>3329527</v>
      </c>
      <c r="B41" s="2">
        <v>5</v>
      </c>
      <c r="C41" s="2" t="s">
        <v>48</v>
      </c>
      <c r="D41" s="2">
        <v>9402</v>
      </c>
      <c r="E41" s="2" t="s">
        <v>226</v>
      </c>
      <c r="F41" s="2" t="s">
        <v>190</v>
      </c>
      <c r="G41" s="2">
        <v>121523</v>
      </c>
      <c r="H41" s="2">
        <v>3329527</v>
      </c>
      <c r="I41" s="3">
        <v>45929</v>
      </c>
      <c r="J41" s="3">
        <v>46749</v>
      </c>
      <c r="K41" s="2" t="s">
        <v>187</v>
      </c>
      <c r="L41" s="2" t="s">
        <v>264</v>
      </c>
      <c r="M41" s="3">
        <v>46176</v>
      </c>
      <c r="N41" s="4" t="s">
        <v>39</v>
      </c>
      <c r="O41" s="4">
        <v>10184292011</v>
      </c>
      <c r="P41" s="5">
        <v>1</v>
      </c>
      <c r="Q41" s="2" t="s">
        <v>329</v>
      </c>
      <c r="R41" s="3" t="s">
        <v>335</v>
      </c>
      <c r="S41" s="2" t="s">
        <v>334</v>
      </c>
    </row>
    <row r="42" spans="1:19">
      <c r="A42" s="10">
        <v>3335690</v>
      </c>
      <c r="B42" s="2">
        <v>8</v>
      </c>
      <c r="C42" s="2" t="s">
        <v>32</v>
      </c>
      <c r="D42" s="2">
        <v>9207</v>
      </c>
      <c r="E42" s="2" t="s">
        <v>111</v>
      </c>
      <c r="F42" s="2" t="s">
        <v>221</v>
      </c>
      <c r="G42" s="2">
        <v>522309</v>
      </c>
      <c r="H42" s="2">
        <v>3335690</v>
      </c>
      <c r="I42" s="3">
        <v>45929</v>
      </c>
      <c r="J42" s="3">
        <v>46749</v>
      </c>
      <c r="K42" s="2" t="s">
        <v>187</v>
      </c>
      <c r="L42" s="2" t="s">
        <v>265</v>
      </c>
      <c r="M42" s="3">
        <v>46176</v>
      </c>
      <c r="N42" s="4" t="s">
        <v>141</v>
      </c>
      <c r="O42" s="4">
        <v>10692627155</v>
      </c>
      <c r="P42" s="5">
        <v>1</v>
      </c>
      <c r="Q42" s="2" t="s">
        <v>329</v>
      </c>
      <c r="R42" s="3" t="s">
        <v>335</v>
      </c>
      <c r="S42" s="2" t="s">
        <v>334</v>
      </c>
    </row>
    <row r="43" spans="1:19">
      <c r="A43" s="10">
        <v>3335692</v>
      </c>
      <c r="B43" s="2">
        <v>11</v>
      </c>
      <c r="C43" s="2" t="s">
        <v>98</v>
      </c>
      <c r="D43" s="2">
        <v>9210</v>
      </c>
      <c r="E43" s="2" t="s">
        <v>233</v>
      </c>
      <c r="F43" s="2" t="s">
        <v>221</v>
      </c>
      <c r="G43" s="2">
        <v>522309</v>
      </c>
      <c r="H43" s="2">
        <v>3335692</v>
      </c>
      <c r="I43" s="3">
        <v>45929</v>
      </c>
      <c r="J43" s="3">
        <v>46749</v>
      </c>
      <c r="K43" s="2" t="s">
        <v>187</v>
      </c>
      <c r="L43" s="2" t="s">
        <v>266</v>
      </c>
      <c r="M43" s="3">
        <v>46176</v>
      </c>
      <c r="N43" s="4" t="s">
        <v>145</v>
      </c>
      <c r="O43" s="4">
        <v>10002572855</v>
      </c>
      <c r="P43" s="5">
        <v>1</v>
      </c>
      <c r="Q43" s="2" t="s">
        <v>329</v>
      </c>
      <c r="R43" s="3">
        <v>46178</v>
      </c>
      <c r="S43" s="2" t="s">
        <v>330</v>
      </c>
    </row>
    <row r="44" spans="1:19">
      <c r="A44" s="10">
        <v>3335694</v>
      </c>
      <c r="B44" s="2">
        <v>11</v>
      </c>
      <c r="C44" s="2" t="s">
        <v>98</v>
      </c>
      <c r="D44" s="2">
        <v>9217</v>
      </c>
      <c r="E44" s="2" t="s">
        <v>203</v>
      </c>
      <c r="F44" s="2" t="s">
        <v>221</v>
      </c>
      <c r="G44" s="2">
        <v>522309</v>
      </c>
      <c r="H44" s="2">
        <v>3335694</v>
      </c>
      <c r="I44" s="3">
        <v>45929</v>
      </c>
      <c r="J44" s="3">
        <v>46749</v>
      </c>
      <c r="K44" s="2" t="s">
        <v>187</v>
      </c>
      <c r="L44" s="2" t="s">
        <v>267</v>
      </c>
      <c r="M44" s="3">
        <v>46176</v>
      </c>
      <c r="N44" s="4" t="s">
        <v>25</v>
      </c>
      <c r="O44" s="4">
        <v>10057531055</v>
      </c>
      <c r="P44" s="5">
        <v>1</v>
      </c>
      <c r="Q44" s="2" t="s">
        <v>329</v>
      </c>
      <c r="R44" s="3" t="s">
        <v>335</v>
      </c>
      <c r="S44" s="2" t="s">
        <v>332</v>
      </c>
    </row>
    <row r="45" spans="1:19">
      <c r="A45" s="10">
        <v>3335695</v>
      </c>
      <c r="B45" s="2">
        <v>13</v>
      </c>
      <c r="C45" s="2" t="s">
        <v>40</v>
      </c>
      <c r="D45" s="2">
        <v>9218</v>
      </c>
      <c r="E45" s="2" t="s">
        <v>188</v>
      </c>
      <c r="F45" s="2" t="s">
        <v>221</v>
      </c>
      <c r="G45" s="2">
        <v>522309</v>
      </c>
      <c r="H45" s="2">
        <v>3335695</v>
      </c>
      <c r="I45" s="3">
        <v>45929</v>
      </c>
      <c r="J45" s="3">
        <v>46749</v>
      </c>
      <c r="K45" s="2" t="s">
        <v>187</v>
      </c>
      <c r="L45" s="2" t="s">
        <v>268</v>
      </c>
      <c r="M45" s="3">
        <v>46176</v>
      </c>
      <c r="N45" s="4" t="s">
        <v>31</v>
      </c>
      <c r="O45" s="4">
        <v>11105354422</v>
      </c>
      <c r="P45" s="5">
        <v>1</v>
      </c>
      <c r="Q45" s="2" t="s">
        <v>329</v>
      </c>
      <c r="R45" s="3" t="s">
        <v>335</v>
      </c>
      <c r="S45" s="2" t="s">
        <v>334</v>
      </c>
    </row>
    <row r="46" spans="1:19">
      <c r="A46" s="10">
        <v>3335696</v>
      </c>
      <c r="B46" s="2">
        <v>19</v>
      </c>
      <c r="C46" s="2" t="s">
        <v>67</v>
      </c>
      <c r="D46" s="2">
        <v>9221</v>
      </c>
      <c r="E46" s="2" t="s">
        <v>146</v>
      </c>
      <c r="F46" s="2" t="s">
        <v>221</v>
      </c>
      <c r="G46" s="2">
        <v>522309</v>
      </c>
      <c r="H46" s="2">
        <v>3335696</v>
      </c>
      <c r="I46" s="3">
        <v>45929</v>
      </c>
      <c r="J46" s="3">
        <v>46749</v>
      </c>
      <c r="K46" s="2" t="s">
        <v>187</v>
      </c>
      <c r="L46" s="2" t="s">
        <v>269</v>
      </c>
      <c r="M46" s="3">
        <v>46176</v>
      </c>
      <c r="N46" s="4" t="s">
        <v>39</v>
      </c>
      <c r="O46" s="4">
        <v>10184292011</v>
      </c>
      <c r="P46" s="5">
        <v>1</v>
      </c>
      <c r="Q46" s="2" t="s">
        <v>329</v>
      </c>
      <c r="R46" s="3">
        <v>46178</v>
      </c>
      <c r="S46" s="2" t="s">
        <v>330</v>
      </c>
    </row>
    <row r="47" spans="1:19">
      <c r="A47" s="10">
        <v>3335716</v>
      </c>
      <c r="B47" s="2">
        <v>68</v>
      </c>
      <c r="C47" s="2" t="s">
        <v>107</v>
      </c>
      <c r="D47" s="2">
        <v>9225</v>
      </c>
      <c r="E47" s="2" t="s">
        <v>220</v>
      </c>
      <c r="F47" s="2" t="s">
        <v>186</v>
      </c>
      <c r="G47" s="2">
        <v>124100</v>
      </c>
      <c r="H47" s="2">
        <v>3335716</v>
      </c>
      <c r="I47" s="3">
        <v>45929</v>
      </c>
      <c r="J47" s="3">
        <v>46749</v>
      </c>
      <c r="K47" s="2" t="s">
        <v>187</v>
      </c>
      <c r="L47" s="2" t="s">
        <v>271</v>
      </c>
      <c r="M47" s="3">
        <v>46176</v>
      </c>
      <c r="N47" s="4" t="s">
        <v>141</v>
      </c>
      <c r="O47" s="4">
        <v>10692627155</v>
      </c>
      <c r="P47" s="5">
        <v>1</v>
      </c>
      <c r="Q47" s="2" t="s">
        <v>329</v>
      </c>
      <c r="R47" s="3">
        <v>46178</v>
      </c>
      <c r="S47" s="2" t="s">
        <v>330</v>
      </c>
    </row>
    <row r="48" spans="1:19">
      <c r="A48" s="10">
        <v>3335717</v>
      </c>
      <c r="B48" s="2">
        <v>5</v>
      </c>
      <c r="C48" s="2" t="s">
        <v>48</v>
      </c>
      <c r="D48" s="2">
        <v>9301</v>
      </c>
      <c r="E48" s="2" t="s">
        <v>210</v>
      </c>
      <c r="F48" s="2" t="s">
        <v>186</v>
      </c>
      <c r="G48" s="2">
        <v>124100</v>
      </c>
      <c r="H48" s="2">
        <v>3335717</v>
      </c>
      <c r="I48" s="3">
        <v>45929</v>
      </c>
      <c r="J48" s="3">
        <v>46749</v>
      </c>
      <c r="K48" s="2" t="s">
        <v>187</v>
      </c>
      <c r="L48" s="2" t="s">
        <v>272</v>
      </c>
      <c r="M48" s="3">
        <v>46176</v>
      </c>
      <c r="N48" s="4" t="s">
        <v>145</v>
      </c>
      <c r="O48" s="4">
        <v>10002572855</v>
      </c>
      <c r="P48" s="5">
        <v>1</v>
      </c>
      <c r="Q48" s="2" t="s">
        <v>329</v>
      </c>
      <c r="R48" s="3">
        <v>46178</v>
      </c>
      <c r="S48" s="2" t="s">
        <v>330</v>
      </c>
    </row>
    <row r="49" spans="1:19">
      <c r="A49" s="10">
        <v>3335719</v>
      </c>
      <c r="B49" s="2">
        <v>5</v>
      </c>
      <c r="C49" s="2" t="s">
        <v>48</v>
      </c>
      <c r="D49" s="2">
        <v>9301</v>
      </c>
      <c r="E49" s="2" t="s">
        <v>210</v>
      </c>
      <c r="F49" s="2" t="s">
        <v>186</v>
      </c>
      <c r="G49" s="2">
        <v>124100</v>
      </c>
      <c r="H49" s="2">
        <v>3335719</v>
      </c>
      <c r="I49" s="3">
        <v>45929</v>
      </c>
      <c r="J49" s="3">
        <v>46749</v>
      </c>
      <c r="K49" s="2" t="s">
        <v>187</v>
      </c>
      <c r="L49" s="2" t="s">
        <v>273</v>
      </c>
      <c r="M49" s="3">
        <v>46176</v>
      </c>
      <c r="N49" s="4" t="s">
        <v>25</v>
      </c>
      <c r="O49" s="4">
        <v>10057531055</v>
      </c>
      <c r="P49" s="5">
        <v>1</v>
      </c>
      <c r="Q49" s="2" t="s">
        <v>329</v>
      </c>
      <c r="R49" s="3">
        <v>46178</v>
      </c>
      <c r="S49" s="2" t="s">
        <v>330</v>
      </c>
    </row>
    <row r="50" spans="1:19">
      <c r="A50" s="10">
        <v>3335720</v>
      </c>
      <c r="B50" s="2">
        <v>5</v>
      </c>
      <c r="C50" s="2" t="s">
        <v>48</v>
      </c>
      <c r="D50" s="2">
        <v>9301</v>
      </c>
      <c r="E50" s="2" t="s">
        <v>210</v>
      </c>
      <c r="F50" s="2" t="s">
        <v>186</v>
      </c>
      <c r="G50" s="2">
        <v>124100</v>
      </c>
      <c r="H50" s="2">
        <v>3335720</v>
      </c>
      <c r="I50" s="3">
        <v>45929</v>
      </c>
      <c r="J50" s="3">
        <v>46749</v>
      </c>
      <c r="K50" s="2" t="s">
        <v>187</v>
      </c>
      <c r="L50" s="2" t="s">
        <v>274</v>
      </c>
      <c r="M50" s="3">
        <v>46176</v>
      </c>
      <c r="N50" s="4" t="s">
        <v>31</v>
      </c>
      <c r="O50" s="4">
        <v>11105354422</v>
      </c>
      <c r="P50" s="5">
        <v>1</v>
      </c>
      <c r="Q50" s="2" t="s">
        <v>329</v>
      </c>
      <c r="R50" s="3">
        <v>46178</v>
      </c>
      <c r="S50" s="2" t="s">
        <v>330</v>
      </c>
    </row>
    <row r="51" spans="1:19">
      <c r="A51" s="10">
        <v>3335728</v>
      </c>
      <c r="B51" s="2">
        <v>11</v>
      </c>
      <c r="C51" s="2" t="s">
        <v>98</v>
      </c>
      <c r="D51" s="2">
        <v>9508</v>
      </c>
      <c r="E51" s="2" t="s">
        <v>270</v>
      </c>
      <c r="F51" s="2" t="s">
        <v>186</v>
      </c>
      <c r="G51" s="2">
        <v>124100</v>
      </c>
      <c r="H51" s="2">
        <v>3335728</v>
      </c>
      <c r="I51" s="3">
        <v>45929</v>
      </c>
      <c r="J51" s="3">
        <v>46749</v>
      </c>
      <c r="K51" s="2" t="s">
        <v>187</v>
      </c>
      <c r="L51" s="2" t="s">
        <v>275</v>
      </c>
      <c r="M51" s="3">
        <v>46176</v>
      </c>
      <c r="N51" s="4" t="s">
        <v>39</v>
      </c>
      <c r="O51" s="4">
        <v>10184292011</v>
      </c>
      <c r="P51" s="5">
        <v>1</v>
      </c>
      <c r="Q51" s="2" t="s">
        <v>329</v>
      </c>
      <c r="R51" s="3">
        <v>46178</v>
      </c>
      <c r="S51" s="2" t="s">
        <v>330</v>
      </c>
    </row>
    <row r="52" spans="1:19">
      <c r="A52" s="10">
        <v>3335747</v>
      </c>
      <c r="B52" s="2">
        <v>19</v>
      </c>
      <c r="C52" s="2" t="s">
        <v>67</v>
      </c>
      <c r="D52" s="2">
        <v>9113</v>
      </c>
      <c r="E52" s="2" t="s">
        <v>68</v>
      </c>
      <c r="F52" s="2" t="s">
        <v>199</v>
      </c>
      <c r="G52" s="2">
        <v>723179</v>
      </c>
      <c r="H52" s="2">
        <v>3335747</v>
      </c>
      <c r="I52" s="3">
        <v>45929</v>
      </c>
      <c r="J52" s="3">
        <v>46749</v>
      </c>
      <c r="K52" s="2" t="s">
        <v>187</v>
      </c>
      <c r="L52" s="2" t="s">
        <v>276</v>
      </c>
      <c r="M52" s="3">
        <v>46176</v>
      </c>
      <c r="N52" s="4" t="s">
        <v>141</v>
      </c>
      <c r="O52" s="4">
        <v>10692627155</v>
      </c>
      <c r="P52" s="5">
        <v>1</v>
      </c>
      <c r="Q52" s="2" t="s">
        <v>329</v>
      </c>
      <c r="R52" s="3" t="s">
        <v>335</v>
      </c>
      <c r="S52" s="2" t="s">
        <v>332</v>
      </c>
    </row>
    <row r="53" spans="1:19">
      <c r="A53" s="10">
        <v>3335748</v>
      </c>
      <c r="B53" s="2">
        <v>19</v>
      </c>
      <c r="C53" s="2" t="s">
        <v>67</v>
      </c>
      <c r="D53" s="2">
        <v>9113</v>
      </c>
      <c r="E53" s="2" t="s">
        <v>68</v>
      </c>
      <c r="F53" s="2" t="s">
        <v>199</v>
      </c>
      <c r="G53" s="2">
        <v>723179</v>
      </c>
      <c r="H53" s="2">
        <v>3335748</v>
      </c>
      <c r="I53" s="3">
        <v>45929</v>
      </c>
      <c r="J53" s="3">
        <v>46749</v>
      </c>
      <c r="K53" s="2" t="s">
        <v>187</v>
      </c>
      <c r="L53" s="2" t="s">
        <v>277</v>
      </c>
      <c r="M53" s="3">
        <v>46176</v>
      </c>
      <c r="N53" s="4" t="s">
        <v>145</v>
      </c>
      <c r="O53" s="4">
        <v>10002572855</v>
      </c>
      <c r="P53" s="5">
        <v>1</v>
      </c>
      <c r="Q53" s="2" t="s">
        <v>329</v>
      </c>
      <c r="R53" s="3" t="s">
        <v>335</v>
      </c>
      <c r="S53" s="2" t="s">
        <v>332</v>
      </c>
    </row>
    <row r="54" spans="1:19">
      <c r="A54" s="10">
        <v>3335750</v>
      </c>
      <c r="B54" s="2">
        <v>41</v>
      </c>
      <c r="C54" s="2" t="s">
        <v>72</v>
      </c>
      <c r="D54" s="2">
        <v>9116</v>
      </c>
      <c r="E54" s="2" t="s">
        <v>170</v>
      </c>
      <c r="F54" s="2" t="s">
        <v>199</v>
      </c>
      <c r="G54" s="2">
        <v>723179</v>
      </c>
      <c r="H54" s="2">
        <v>3335750</v>
      </c>
      <c r="I54" s="3">
        <v>45929</v>
      </c>
      <c r="J54" s="3">
        <v>46749</v>
      </c>
      <c r="K54" s="2" t="s">
        <v>187</v>
      </c>
      <c r="L54" s="2" t="s">
        <v>278</v>
      </c>
      <c r="M54" s="3">
        <v>46176</v>
      </c>
      <c r="N54" s="4" t="s">
        <v>25</v>
      </c>
      <c r="O54" s="4">
        <v>10057531055</v>
      </c>
      <c r="P54" s="5">
        <v>1</v>
      </c>
      <c r="Q54" s="2" t="s">
        <v>329</v>
      </c>
      <c r="R54" s="3">
        <v>46178</v>
      </c>
      <c r="S54" s="2" t="s">
        <v>330</v>
      </c>
    </row>
    <row r="55" spans="1:19">
      <c r="A55" s="10">
        <v>3335751</v>
      </c>
      <c r="B55" s="2">
        <v>47</v>
      </c>
      <c r="C55" s="2" t="s">
        <v>92</v>
      </c>
      <c r="D55" s="2">
        <v>9118</v>
      </c>
      <c r="E55" s="2" t="s">
        <v>133</v>
      </c>
      <c r="F55" s="2" t="s">
        <v>199</v>
      </c>
      <c r="G55" s="2">
        <v>723179</v>
      </c>
      <c r="H55" s="2">
        <v>3335751</v>
      </c>
      <c r="I55" s="3">
        <v>45929</v>
      </c>
      <c r="J55" s="3">
        <v>46749</v>
      </c>
      <c r="K55" s="2" t="s">
        <v>187</v>
      </c>
      <c r="L55" s="2" t="s">
        <v>279</v>
      </c>
      <c r="M55" s="3">
        <v>46176</v>
      </c>
      <c r="N55" s="4" t="s">
        <v>31</v>
      </c>
      <c r="O55" s="4">
        <v>11105354422</v>
      </c>
      <c r="P55" s="5">
        <v>1</v>
      </c>
      <c r="Q55" s="2" t="s">
        <v>329</v>
      </c>
      <c r="R55" s="3">
        <v>46178</v>
      </c>
      <c r="S55" s="2" t="s">
        <v>333</v>
      </c>
    </row>
    <row r="56" spans="1:19">
      <c r="A56" s="10">
        <v>3335752</v>
      </c>
      <c r="B56" s="2">
        <v>47</v>
      </c>
      <c r="C56" s="2" t="s">
        <v>92</v>
      </c>
      <c r="D56" s="2">
        <v>9118</v>
      </c>
      <c r="E56" s="2" t="s">
        <v>133</v>
      </c>
      <c r="F56" s="2" t="s">
        <v>199</v>
      </c>
      <c r="G56" s="2">
        <v>723179</v>
      </c>
      <c r="H56" s="2">
        <v>3335752</v>
      </c>
      <c r="I56" s="3">
        <v>45929</v>
      </c>
      <c r="J56" s="3">
        <v>46749</v>
      </c>
      <c r="K56" s="2" t="s">
        <v>187</v>
      </c>
      <c r="L56" s="2" t="s">
        <v>280</v>
      </c>
      <c r="M56" s="3">
        <v>46176</v>
      </c>
      <c r="N56" s="4" t="s">
        <v>39</v>
      </c>
      <c r="O56" s="4">
        <v>10184292011</v>
      </c>
      <c r="P56" s="5">
        <v>1</v>
      </c>
      <c r="Q56" s="2" t="s">
        <v>329</v>
      </c>
      <c r="R56" s="3">
        <v>46178</v>
      </c>
      <c r="S56" s="2" t="s">
        <v>330</v>
      </c>
    </row>
    <row r="57" spans="1:19">
      <c r="A57" s="10">
        <v>3335776</v>
      </c>
      <c r="B57" s="2">
        <v>5</v>
      </c>
      <c r="C57" s="2" t="s">
        <v>48</v>
      </c>
      <c r="D57" s="2">
        <v>9549</v>
      </c>
      <c r="E57" s="2" t="s">
        <v>64</v>
      </c>
      <c r="F57" s="2" t="s">
        <v>199</v>
      </c>
      <c r="G57" s="2">
        <v>723179</v>
      </c>
      <c r="H57" s="2">
        <v>3335776</v>
      </c>
      <c r="I57" s="3">
        <v>45929</v>
      </c>
      <c r="J57" s="3">
        <v>46749</v>
      </c>
      <c r="K57" s="2" t="s">
        <v>187</v>
      </c>
      <c r="L57" s="2" t="s">
        <v>281</v>
      </c>
      <c r="M57" s="3">
        <v>46176</v>
      </c>
      <c r="N57" s="4" t="s">
        <v>141</v>
      </c>
      <c r="O57" s="4">
        <v>10692627155</v>
      </c>
      <c r="P57" s="5">
        <v>1</v>
      </c>
      <c r="Q57" s="2" t="s">
        <v>329</v>
      </c>
      <c r="R57" s="3" t="s">
        <v>335</v>
      </c>
      <c r="S57" s="2" t="s">
        <v>332</v>
      </c>
    </row>
    <row r="58" spans="1:19">
      <c r="A58" s="10">
        <v>3335777</v>
      </c>
      <c r="B58" s="2">
        <v>5</v>
      </c>
      <c r="C58" s="2" t="s">
        <v>48</v>
      </c>
      <c r="D58" s="2">
        <v>9549</v>
      </c>
      <c r="E58" s="2" t="s">
        <v>64</v>
      </c>
      <c r="F58" s="2" t="s">
        <v>199</v>
      </c>
      <c r="G58" s="2">
        <v>723179</v>
      </c>
      <c r="H58" s="2">
        <v>3335777</v>
      </c>
      <c r="I58" s="3">
        <v>45929</v>
      </c>
      <c r="J58" s="3">
        <v>46749</v>
      </c>
      <c r="K58" s="2" t="s">
        <v>187</v>
      </c>
      <c r="L58" s="2" t="s">
        <v>282</v>
      </c>
      <c r="M58" s="3">
        <v>46176</v>
      </c>
      <c r="N58" s="4" t="s">
        <v>145</v>
      </c>
      <c r="O58" s="4">
        <v>10002572855</v>
      </c>
      <c r="P58" s="5">
        <v>1</v>
      </c>
      <c r="Q58" s="2" t="s">
        <v>329</v>
      </c>
      <c r="R58" s="3" t="s">
        <v>335</v>
      </c>
      <c r="S58" s="2" t="s">
        <v>332</v>
      </c>
    </row>
    <row r="59" spans="1:19">
      <c r="A59" s="10">
        <v>3335778</v>
      </c>
      <c r="B59" s="2">
        <v>5</v>
      </c>
      <c r="C59" s="2" t="s">
        <v>48</v>
      </c>
      <c r="D59" s="2">
        <v>9204</v>
      </c>
      <c r="E59" s="2" t="s">
        <v>49</v>
      </c>
      <c r="F59" s="2" t="s">
        <v>191</v>
      </c>
      <c r="G59" s="2">
        <v>228183</v>
      </c>
      <c r="H59" s="2">
        <v>3335778</v>
      </c>
      <c r="I59" s="3">
        <v>45929</v>
      </c>
      <c r="J59" s="3">
        <v>46749</v>
      </c>
      <c r="K59" s="2" t="s">
        <v>187</v>
      </c>
      <c r="L59" s="2" t="s">
        <v>283</v>
      </c>
      <c r="M59" s="3">
        <v>46176</v>
      </c>
      <c r="N59" s="4" t="s">
        <v>25</v>
      </c>
      <c r="O59" s="4">
        <v>10057531055</v>
      </c>
      <c r="P59" s="5">
        <v>1</v>
      </c>
      <c r="Q59" s="2" t="s">
        <v>329</v>
      </c>
      <c r="R59" s="3">
        <v>46178</v>
      </c>
      <c r="S59" s="2" t="s">
        <v>330</v>
      </c>
    </row>
    <row r="60" spans="1:19">
      <c r="A60" s="10">
        <v>3335779</v>
      </c>
      <c r="B60" s="2">
        <v>5</v>
      </c>
      <c r="C60" s="2" t="s">
        <v>48</v>
      </c>
      <c r="D60" s="2">
        <v>9204</v>
      </c>
      <c r="E60" s="2" t="s">
        <v>49</v>
      </c>
      <c r="F60" s="2" t="s">
        <v>191</v>
      </c>
      <c r="G60" s="2">
        <v>228183</v>
      </c>
      <c r="H60" s="2">
        <v>3335779</v>
      </c>
      <c r="I60" s="3">
        <v>45929</v>
      </c>
      <c r="J60" s="3">
        <v>46749</v>
      </c>
      <c r="K60" s="2" t="s">
        <v>187</v>
      </c>
      <c r="L60" s="2" t="s">
        <v>284</v>
      </c>
      <c r="M60" s="3">
        <v>46176</v>
      </c>
      <c r="N60" s="4" t="s">
        <v>31</v>
      </c>
      <c r="O60" s="4">
        <v>11105354422</v>
      </c>
      <c r="P60" s="5">
        <v>1</v>
      </c>
      <c r="Q60" s="2" t="s">
        <v>329</v>
      </c>
      <c r="R60" s="3">
        <v>46178</v>
      </c>
      <c r="S60" s="2" t="s">
        <v>330</v>
      </c>
    </row>
    <row r="61" spans="1:19">
      <c r="A61" s="10">
        <v>3335781</v>
      </c>
      <c r="B61" s="2">
        <v>5</v>
      </c>
      <c r="C61" s="2" t="s">
        <v>48</v>
      </c>
      <c r="D61" s="2">
        <v>9501</v>
      </c>
      <c r="E61" s="2" t="s">
        <v>50</v>
      </c>
      <c r="F61" s="2" t="s">
        <v>191</v>
      </c>
      <c r="G61" s="2">
        <v>228183</v>
      </c>
      <c r="H61" s="2">
        <v>3335781</v>
      </c>
      <c r="I61" s="3">
        <v>45929</v>
      </c>
      <c r="J61" s="3">
        <v>46749</v>
      </c>
      <c r="K61" s="2" t="s">
        <v>187</v>
      </c>
      <c r="L61" s="2" t="s">
        <v>285</v>
      </c>
      <c r="M61" s="3">
        <v>46176</v>
      </c>
      <c r="N61" s="4" t="s">
        <v>39</v>
      </c>
      <c r="O61" s="4">
        <v>10184292011</v>
      </c>
      <c r="P61" s="5">
        <v>1</v>
      </c>
      <c r="Q61" s="2" t="s">
        <v>329</v>
      </c>
      <c r="R61" s="3">
        <v>46178</v>
      </c>
      <c r="S61" s="2" t="s">
        <v>330</v>
      </c>
    </row>
    <row r="62" spans="1:19">
      <c r="A62" s="10">
        <v>3335812</v>
      </c>
      <c r="B62" s="2">
        <v>76</v>
      </c>
      <c r="C62" s="2" t="s">
        <v>26</v>
      </c>
      <c r="D62" s="2">
        <v>9228</v>
      </c>
      <c r="E62" s="2" t="s">
        <v>232</v>
      </c>
      <c r="F62" s="2" t="s">
        <v>211</v>
      </c>
      <c r="G62" s="2">
        <v>123101</v>
      </c>
      <c r="H62" s="2">
        <v>3335812</v>
      </c>
      <c r="I62" s="3">
        <v>45929</v>
      </c>
      <c r="J62" s="3">
        <v>46749</v>
      </c>
      <c r="K62" s="2" t="s">
        <v>187</v>
      </c>
      <c r="L62" s="2" t="s">
        <v>286</v>
      </c>
      <c r="M62" s="3">
        <v>46177</v>
      </c>
      <c r="N62" s="4" t="s">
        <v>141</v>
      </c>
      <c r="O62" s="4">
        <v>10692627155</v>
      </c>
      <c r="P62" s="5">
        <v>1</v>
      </c>
      <c r="Q62" s="2" t="s">
        <v>329</v>
      </c>
      <c r="R62" s="3">
        <v>46182</v>
      </c>
      <c r="S62" s="2" t="s">
        <v>330</v>
      </c>
    </row>
    <row r="63" spans="1:19">
      <c r="A63" s="10">
        <v>3335813</v>
      </c>
      <c r="B63" s="2">
        <v>76</v>
      </c>
      <c r="C63" s="2" t="s">
        <v>26</v>
      </c>
      <c r="D63" s="2">
        <v>9228</v>
      </c>
      <c r="E63" s="2" t="s">
        <v>232</v>
      </c>
      <c r="F63" s="2" t="s">
        <v>211</v>
      </c>
      <c r="G63" s="2">
        <v>123101</v>
      </c>
      <c r="H63" s="2">
        <v>3335813</v>
      </c>
      <c r="I63" s="3">
        <v>45929</v>
      </c>
      <c r="J63" s="3">
        <v>46749</v>
      </c>
      <c r="K63" s="2" t="s">
        <v>187</v>
      </c>
      <c r="L63" s="2" t="s">
        <v>287</v>
      </c>
      <c r="M63" s="3">
        <v>46177</v>
      </c>
      <c r="N63" s="4" t="s">
        <v>145</v>
      </c>
      <c r="O63" s="4">
        <v>10002572855</v>
      </c>
      <c r="P63" s="5">
        <v>1</v>
      </c>
      <c r="Q63" s="2" t="s">
        <v>329</v>
      </c>
      <c r="R63" s="3">
        <v>46182</v>
      </c>
      <c r="S63" s="2" t="s">
        <v>330</v>
      </c>
    </row>
    <row r="64" spans="1:19">
      <c r="A64" s="10">
        <v>3335814</v>
      </c>
      <c r="B64" s="2">
        <v>25</v>
      </c>
      <c r="C64" s="2" t="s">
        <v>118</v>
      </c>
      <c r="D64" s="2">
        <v>9232</v>
      </c>
      <c r="E64" s="2" t="s">
        <v>200</v>
      </c>
      <c r="F64" s="2" t="s">
        <v>211</v>
      </c>
      <c r="G64" s="2">
        <v>123101</v>
      </c>
      <c r="H64" s="2">
        <v>3335814</v>
      </c>
      <c r="I64" s="3">
        <v>45929</v>
      </c>
      <c r="J64" s="3">
        <v>46749</v>
      </c>
      <c r="K64" s="2" t="s">
        <v>187</v>
      </c>
      <c r="L64" s="2" t="s">
        <v>288</v>
      </c>
      <c r="M64" s="3">
        <v>46177</v>
      </c>
      <c r="N64" s="4" t="s">
        <v>25</v>
      </c>
      <c r="O64" s="4">
        <v>10057531055</v>
      </c>
      <c r="P64" s="5">
        <v>1</v>
      </c>
      <c r="Q64" s="2" t="s">
        <v>329</v>
      </c>
      <c r="R64" s="3">
        <v>46182</v>
      </c>
      <c r="S64" s="2" t="s">
        <v>330</v>
      </c>
    </row>
    <row r="65" spans="1:19">
      <c r="A65" s="10">
        <v>3335815</v>
      </c>
      <c r="B65" s="2">
        <v>25</v>
      </c>
      <c r="C65" s="2" t="s">
        <v>118</v>
      </c>
      <c r="D65" s="2">
        <v>9232</v>
      </c>
      <c r="E65" s="2" t="s">
        <v>200</v>
      </c>
      <c r="F65" s="2" t="s">
        <v>211</v>
      </c>
      <c r="G65" s="2">
        <v>123101</v>
      </c>
      <c r="H65" s="2">
        <v>3335815</v>
      </c>
      <c r="I65" s="3">
        <v>45929</v>
      </c>
      <c r="J65" s="3">
        <v>46749</v>
      </c>
      <c r="K65" s="2" t="s">
        <v>187</v>
      </c>
      <c r="L65" s="2" t="s">
        <v>289</v>
      </c>
      <c r="M65" s="3">
        <v>46177</v>
      </c>
      <c r="N65" s="4" t="s">
        <v>31</v>
      </c>
      <c r="O65" s="4">
        <v>11105354422</v>
      </c>
      <c r="P65" s="5">
        <v>1</v>
      </c>
      <c r="Q65" s="2" t="s">
        <v>329</v>
      </c>
      <c r="R65" s="3">
        <v>46182</v>
      </c>
      <c r="S65" s="2" t="s">
        <v>330</v>
      </c>
    </row>
    <row r="66" spans="1:19">
      <c r="A66" s="10">
        <v>3335816</v>
      </c>
      <c r="B66" s="2">
        <v>5</v>
      </c>
      <c r="C66" s="2" t="s">
        <v>48</v>
      </c>
      <c r="D66" s="2">
        <v>9301</v>
      </c>
      <c r="E66" s="2" t="s">
        <v>210</v>
      </c>
      <c r="F66" s="2" t="s">
        <v>211</v>
      </c>
      <c r="G66" s="2">
        <v>123101</v>
      </c>
      <c r="H66" s="2">
        <v>3335816</v>
      </c>
      <c r="I66" s="3">
        <v>45929</v>
      </c>
      <c r="J66" s="3">
        <v>46749</v>
      </c>
      <c r="K66" s="2" t="s">
        <v>187</v>
      </c>
      <c r="L66" s="2" t="s">
        <v>290</v>
      </c>
      <c r="M66" s="3">
        <v>46177</v>
      </c>
      <c r="N66" s="4" t="s">
        <v>39</v>
      </c>
      <c r="O66" s="4">
        <v>10184292011</v>
      </c>
      <c r="P66" s="5">
        <v>1</v>
      </c>
      <c r="Q66" s="2" t="s">
        <v>329</v>
      </c>
      <c r="R66" s="3" t="s">
        <v>335</v>
      </c>
      <c r="S66" s="2" t="s">
        <v>332</v>
      </c>
    </row>
    <row r="67" spans="1:19">
      <c r="A67" s="10">
        <v>3335844</v>
      </c>
      <c r="B67" s="2">
        <v>11</v>
      </c>
      <c r="C67" s="2" t="s">
        <v>98</v>
      </c>
      <c r="D67" s="2">
        <v>9405</v>
      </c>
      <c r="E67" s="2" t="s">
        <v>204</v>
      </c>
      <c r="F67" s="2" t="s">
        <v>211</v>
      </c>
      <c r="G67" s="2">
        <v>123101</v>
      </c>
      <c r="H67" s="2">
        <v>3335844</v>
      </c>
      <c r="I67" s="3">
        <v>45929</v>
      </c>
      <c r="J67" s="3">
        <v>46749</v>
      </c>
      <c r="K67" s="2" t="s">
        <v>187</v>
      </c>
      <c r="L67" s="2" t="s">
        <v>291</v>
      </c>
      <c r="M67" s="3">
        <v>46177</v>
      </c>
      <c r="N67" s="4" t="s">
        <v>141</v>
      </c>
      <c r="O67" s="4">
        <v>10692627155</v>
      </c>
      <c r="P67" s="5">
        <v>1</v>
      </c>
      <c r="Q67" s="2" t="s">
        <v>329</v>
      </c>
      <c r="R67" s="3">
        <v>46182</v>
      </c>
      <c r="S67" s="2" t="s">
        <v>330</v>
      </c>
    </row>
    <row r="68" spans="1:19">
      <c r="A68" s="10">
        <v>3335845</v>
      </c>
      <c r="B68" s="2">
        <v>11</v>
      </c>
      <c r="C68" s="2" t="s">
        <v>98</v>
      </c>
      <c r="D68" s="2">
        <v>9405</v>
      </c>
      <c r="E68" s="2" t="s">
        <v>204</v>
      </c>
      <c r="F68" s="2" t="s">
        <v>211</v>
      </c>
      <c r="G68" s="2">
        <v>123101</v>
      </c>
      <c r="H68" s="2">
        <v>3335845</v>
      </c>
      <c r="I68" s="3">
        <v>45929</v>
      </c>
      <c r="J68" s="3">
        <v>46749</v>
      </c>
      <c r="K68" s="2" t="s">
        <v>187</v>
      </c>
      <c r="L68" s="2" t="s">
        <v>292</v>
      </c>
      <c r="M68" s="3">
        <v>46177</v>
      </c>
      <c r="N68" s="4" t="s">
        <v>145</v>
      </c>
      <c r="O68" s="4">
        <v>10002572855</v>
      </c>
      <c r="P68" s="5">
        <v>1</v>
      </c>
      <c r="Q68" s="2" t="s">
        <v>329</v>
      </c>
      <c r="R68" s="3">
        <v>46182</v>
      </c>
      <c r="S68" s="2" t="s">
        <v>330</v>
      </c>
    </row>
    <row r="69" spans="1:19">
      <c r="A69" s="10">
        <v>3335846</v>
      </c>
      <c r="B69" s="2">
        <v>11</v>
      </c>
      <c r="C69" s="2" t="s">
        <v>98</v>
      </c>
      <c r="D69" s="2">
        <v>9405</v>
      </c>
      <c r="E69" s="2" t="s">
        <v>204</v>
      </c>
      <c r="F69" s="2" t="s">
        <v>211</v>
      </c>
      <c r="G69" s="2">
        <v>123101</v>
      </c>
      <c r="H69" s="2">
        <v>3335846</v>
      </c>
      <c r="I69" s="3">
        <v>45929</v>
      </c>
      <c r="J69" s="3">
        <v>46749</v>
      </c>
      <c r="K69" s="2" t="s">
        <v>187</v>
      </c>
      <c r="L69" s="2" t="s">
        <v>293</v>
      </c>
      <c r="M69" s="3">
        <v>46177</v>
      </c>
      <c r="N69" s="4" t="s">
        <v>25</v>
      </c>
      <c r="O69" s="4">
        <v>10057531055</v>
      </c>
      <c r="P69" s="5">
        <v>1</v>
      </c>
      <c r="Q69" s="2" t="s">
        <v>329</v>
      </c>
      <c r="R69" s="3">
        <v>46182</v>
      </c>
      <c r="S69" s="2" t="s">
        <v>330</v>
      </c>
    </row>
    <row r="70" spans="1:19">
      <c r="A70" s="10">
        <v>3335847</v>
      </c>
      <c r="B70" s="2">
        <v>11</v>
      </c>
      <c r="C70" s="2" t="s">
        <v>98</v>
      </c>
      <c r="D70" s="2">
        <v>9405</v>
      </c>
      <c r="E70" s="2" t="s">
        <v>204</v>
      </c>
      <c r="F70" s="2" t="s">
        <v>211</v>
      </c>
      <c r="G70" s="2">
        <v>123101</v>
      </c>
      <c r="H70" s="2">
        <v>3335847</v>
      </c>
      <c r="I70" s="3">
        <v>45929</v>
      </c>
      <c r="J70" s="3">
        <v>46749</v>
      </c>
      <c r="K70" s="2" t="s">
        <v>187</v>
      </c>
      <c r="L70" s="2" t="s">
        <v>294</v>
      </c>
      <c r="M70" s="3">
        <v>46177</v>
      </c>
      <c r="N70" s="4" t="s">
        <v>31</v>
      </c>
      <c r="O70" s="4">
        <v>11105354422</v>
      </c>
      <c r="P70" s="5">
        <v>1</v>
      </c>
      <c r="Q70" s="2" t="s">
        <v>329</v>
      </c>
      <c r="R70" s="3">
        <v>46182</v>
      </c>
      <c r="S70" s="2" t="s">
        <v>330</v>
      </c>
    </row>
    <row r="71" spans="1:19">
      <c r="A71" s="10">
        <v>3335848</v>
      </c>
      <c r="B71" s="2">
        <v>11</v>
      </c>
      <c r="C71" s="2" t="s">
        <v>98</v>
      </c>
      <c r="D71" s="2">
        <v>9405</v>
      </c>
      <c r="E71" s="2" t="s">
        <v>204</v>
      </c>
      <c r="F71" s="2" t="s">
        <v>211</v>
      </c>
      <c r="G71" s="2">
        <v>123101</v>
      </c>
      <c r="H71" s="2">
        <v>3335848</v>
      </c>
      <c r="I71" s="3">
        <v>45929</v>
      </c>
      <c r="J71" s="3">
        <v>46749</v>
      </c>
      <c r="K71" s="2" t="s">
        <v>187</v>
      </c>
      <c r="L71" s="2" t="s">
        <v>295</v>
      </c>
      <c r="M71" s="3">
        <v>46177</v>
      </c>
      <c r="N71" s="4" t="s">
        <v>39</v>
      </c>
      <c r="O71" s="4">
        <v>10184292011</v>
      </c>
      <c r="P71" s="5">
        <v>1</v>
      </c>
      <c r="Q71" s="2" t="s">
        <v>329</v>
      </c>
      <c r="R71" s="3">
        <v>46182</v>
      </c>
      <c r="S71" s="2" t="s">
        <v>330</v>
      </c>
    </row>
    <row r="72" spans="1:19">
      <c r="A72" s="10">
        <v>3335873</v>
      </c>
      <c r="B72" s="2">
        <v>54</v>
      </c>
      <c r="C72" s="2" t="s">
        <v>123</v>
      </c>
      <c r="D72" s="2">
        <v>9537</v>
      </c>
      <c r="E72" s="2" t="s">
        <v>124</v>
      </c>
      <c r="F72" s="2" t="s">
        <v>211</v>
      </c>
      <c r="G72" s="2">
        <v>123101</v>
      </c>
      <c r="H72" s="2">
        <v>3335873</v>
      </c>
      <c r="I72" s="3">
        <v>45929</v>
      </c>
      <c r="J72" s="3">
        <v>46749</v>
      </c>
      <c r="K72" s="2" t="s">
        <v>187</v>
      </c>
      <c r="L72" s="2" t="s">
        <v>296</v>
      </c>
      <c r="M72" s="3">
        <v>46177</v>
      </c>
      <c r="N72" s="4" t="s">
        <v>141</v>
      </c>
      <c r="O72" s="4">
        <v>10692627155</v>
      </c>
      <c r="P72" s="5">
        <v>1</v>
      </c>
      <c r="Q72" s="2" t="s">
        <v>329</v>
      </c>
      <c r="R72" s="3" t="s">
        <v>335</v>
      </c>
      <c r="S72" s="2" t="s">
        <v>332</v>
      </c>
    </row>
    <row r="73" spans="1:19">
      <c r="A73" s="10">
        <v>3335874</v>
      </c>
      <c r="B73" s="2">
        <v>54</v>
      </c>
      <c r="C73" s="2" t="s">
        <v>123</v>
      </c>
      <c r="D73" s="2">
        <v>9537</v>
      </c>
      <c r="E73" s="2" t="s">
        <v>124</v>
      </c>
      <c r="F73" s="2" t="s">
        <v>211</v>
      </c>
      <c r="G73" s="2">
        <v>123101</v>
      </c>
      <c r="H73" s="2">
        <v>3335874</v>
      </c>
      <c r="I73" s="3">
        <v>45929</v>
      </c>
      <c r="J73" s="3">
        <v>46749</v>
      </c>
      <c r="K73" s="2" t="s">
        <v>187</v>
      </c>
      <c r="L73" s="2" t="s">
        <v>297</v>
      </c>
      <c r="M73" s="3">
        <v>46177</v>
      </c>
      <c r="N73" s="4" t="s">
        <v>145</v>
      </c>
      <c r="O73" s="4">
        <v>10002572855</v>
      </c>
      <c r="P73" s="5">
        <v>1</v>
      </c>
      <c r="Q73" s="2" t="s">
        <v>329</v>
      </c>
      <c r="R73" s="3">
        <v>46182</v>
      </c>
      <c r="S73" s="2" t="s">
        <v>330</v>
      </c>
    </row>
    <row r="74" spans="1:19">
      <c r="A74" s="10">
        <v>3335879</v>
      </c>
      <c r="B74" s="2">
        <v>88</v>
      </c>
      <c r="C74" s="2" t="s">
        <v>208</v>
      </c>
      <c r="D74" s="2">
        <v>9539</v>
      </c>
      <c r="E74" s="2" t="s">
        <v>209</v>
      </c>
      <c r="F74" s="2" t="s">
        <v>211</v>
      </c>
      <c r="G74" s="2">
        <v>123101</v>
      </c>
      <c r="H74" s="2">
        <v>3335879</v>
      </c>
      <c r="I74" s="3">
        <v>45929</v>
      </c>
      <c r="J74" s="3">
        <v>46749</v>
      </c>
      <c r="K74" s="2" t="s">
        <v>187</v>
      </c>
      <c r="L74" s="2" t="s">
        <v>298</v>
      </c>
      <c r="M74" s="3">
        <v>46177</v>
      </c>
      <c r="N74" s="4" t="s">
        <v>25</v>
      </c>
      <c r="O74" s="4">
        <v>10057531055</v>
      </c>
      <c r="P74" s="5">
        <v>1</v>
      </c>
      <c r="Q74" s="2" t="s">
        <v>329</v>
      </c>
      <c r="R74" s="3">
        <v>46182</v>
      </c>
      <c r="S74" s="2" t="s">
        <v>330</v>
      </c>
    </row>
    <row r="75" spans="1:19">
      <c r="A75" s="10">
        <v>3335882</v>
      </c>
      <c r="B75" s="2">
        <v>68</v>
      </c>
      <c r="C75" s="2" t="s">
        <v>107</v>
      </c>
      <c r="D75" s="2">
        <v>9541</v>
      </c>
      <c r="E75" s="2" t="s">
        <v>205</v>
      </c>
      <c r="F75" s="2" t="s">
        <v>211</v>
      </c>
      <c r="G75" s="2">
        <v>123101</v>
      </c>
      <c r="H75" s="2">
        <v>3335882</v>
      </c>
      <c r="I75" s="3">
        <v>45929</v>
      </c>
      <c r="J75" s="3">
        <v>46749</v>
      </c>
      <c r="K75" s="2" t="s">
        <v>187</v>
      </c>
      <c r="L75" s="2" t="s">
        <v>299</v>
      </c>
      <c r="M75" s="3">
        <v>46177</v>
      </c>
      <c r="N75" s="4" t="s">
        <v>31</v>
      </c>
      <c r="O75" s="4">
        <v>11105354422</v>
      </c>
      <c r="P75" s="5">
        <v>1</v>
      </c>
      <c r="Q75" s="2" t="s">
        <v>329</v>
      </c>
      <c r="R75" s="3" t="s">
        <v>335</v>
      </c>
      <c r="S75" s="2" t="s">
        <v>332</v>
      </c>
    </row>
    <row r="76" spans="1:19">
      <c r="A76" s="10">
        <v>3335883</v>
      </c>
      <c r="B76" s="2">
        <v>68</v>
      </c>
      <c r="C76" s="2" t="s">
        <v>107</v>
      </c>
      <c r="D76" s="2">
        <v>9545</v>
      </c>
      <c r="E76" s="2" t="s">
        <v>212</v>
      </c>
      <c r="F76" s="2" t="s">
        <v>211</v>
      </c>
      <c r="G76" s="2">
        <v>123101</v>
      </c>
      <c r="H76" s="2">
        <v>3335883</v>
      </c>
      <c r="I76" s="3">
        <v>45929</v>
      </c>
      <c r="J76" s="3">
        <v>46749</v>
      </c>
      <c r="K76" s="2" t="s">
        <v>187</v>
      </c>
      <c r="L76" s="2" t="s">
        <v>300</v>
      </c>
      <c r="M76" s="3">
        <v>46177</v>
      </c>
      <c r="N76" s="4" t="s">
        <v>39</v>
      </c>
      <c r="O76" s="4">
        <v>10184292011</v>
      </c>
      <c r="P76" s="5">
        <v>1</v>
      </c>
      <c r="Q76" s="2" t="s">
        <v>329</v>
      </c>
      <c r="R76" s="3">
        <v>46182</v>
      </c>
      <c r="S76" s="2" t="s">
        <v>330</v>
      </c>
    </row>
    <row r="77" spans="1:19">
      <c r="A77" s="10">
        <v>3335911</v>
      </c>
      <c r="B77" s="2">
        <v>17</v>
      </c>
      <c r="C77" s="2" t="s">
        <v>84</v>
      </c>
      <c r="D77" s="2">
        <v>9220</v>
      </c>
      <c r="E77" s="2" t="s">
        <v>258</v>
      </c>
      <c r="F77" s="2" t="s">
        <v>222</v>
      </c>
      <c r="G77" s="2">
        <v>821207</v>
      </c>
      <c r="H77" s="2">
        <v>3335911</v>
      </c>
      <c r="I77" s="3">
        <v>45929</v>
      </c>
      <c r="J77" s="3">
        <v>46749</v>
      </c>
      <c r="K77" s="2" t="s">
        <v>187</v>
      </c>
      <c r="L77" s="2" t="s">
        <v>301</v>
      </c>
      <c r="M77" s="3">
        <v>46177</v>
      </c>
      <c r="N77" s="4" t="s">
        <v>141</v>
      </c>
      <c r="O77" s="4">
        <v>10692627155</v>
      </c>
      <c r="P77" s="5">
        <v>1</v>
      </c>
      <c r="Q77" s="2" t="s">
        <v>329</v>
      </c>
      <c r="R77" s="3">
        <v>46182</v>
      </c>
      <c r="S77" s="2" t="s">
        <v>330</v>
      </c>
    </row>
    <row r="78" spans="1:19">
      <c r="A78" s="10">
        <v>3335912</v>
      </c>
      <c r="B78" s="2">
        <v>68</v>
      </c>
      <c r="C78" s="2" t="s">
        <v>107</v>
      </c>
      <c r="D78" s="2">
        <v>9224</v>
      </c>
      <c r="E78" s="2" t="s">
        <v>108</v>
      </c>
      <c r="F78" s="2" t="s">
        <v>222</v>
      </c>
      <c r="G78" s="2">
        <v>821207</v>
      </c>
      <c r="H78" s="2">
        <v>3335912</v>
      </c>
      <c r="I78" s="3">
        <v>45929</v>
      </c>
      <c r="J78" s="3">
        <v>46749</v>
      </c>
      <c r="K78" s="2" t="s">
        <v>187</v>
      </c>
      <c r="L78" s="2" t="s">
        <v>302</v>
      </c>
      <c r="M78" s="3">
        <v>46177</v>
      </c>
      <c r="N78" s="4" t="s">
        <v>145</v>
      </c>
      <c r="O78" s="4">
        <v>10002572855</v>
      </c>
      <c r="P78" s="5">
        <v>1</v>
      </c>
      <c r="Q78" s="2" t="s">
        <v>329</v>
      </c>
      <c r="R78" s="3">
        <v>46182</v>
      </c>
      <c r="S78" s="2" t="s">
        <v>330</v>
      </c>
    </row>
    <row r="79" spans="1:19">
      <c r="A79" s="10">
        <v>3335913</v>
      </c>
      <c r="B79" s="2">
        <v>68</v>
      </c>
      <c r="C79" s="2" t="s">
        <v>107</v>
      </c>
      <c r="D79" s="2">
        <v>9224</v>
      </c>
      <c r="E79" s="2" t="s">
        <v>108</v>
      </c>
      <c r="F79" s="2" t="s">
        <v>222</v>
      </c>
      <c r="G79" s="2">
        <v>821207</v>
      </c>
      <c r="H79" s="2">
        <v>3335913</v>
      </c>
      <c r="I79" s="3">
        <v>45929</v>
      </c>
      <c r="J79" s="3">
        <v>46749</v>
      </c>
      <c r="K79" s="2" t="s">
        <v>187</v>
      </c>
      <c r="L79" s="2" t="s">
        <v>303</v>
      </c>
      <c r="M79" s="3">
        <v>46177</v>
      </c>
      <c r="N79" s="4" t="s">
        <v>25</v>
      </c>
      <c r="O79" s="4">
        <v>10057531055</v>
      </c>
      <c r="P79" s="5">
        <v>1</v>
      </c>
      <c r="Q79" s="2" t="s">
        <v>329</v>
      </c>
      <c r="R79" s="3">
        <v>46182</v>
      </c>
      <c r="S79" s="2" t="s">
        <v>330</v>
      </c>
    </row>
    <row r="80" spans="1:19">
      <c r="A80" s="10">
        <v>3335916</v>
      </c>
      <c r="B80" s="2">
        <v>5</v>
      </c>
      <c r="C80" s="2" t="s">
        <v>48</v>
      </c>
      <c r="D80" s="2">
        <v>9503</v>
      </c>
      <c r="E80" s="2" t="s">
        <v>122</v>
      </c>
      <c r="F80" s="2" t="s">
        <v>222</v>
      </c>
      <c r="G80" s="2">
        <v>821207</v>
      </c>
      <c r="H80" s="2">
        <v>3335916</v>
      </c>
      <c r="I80" s="3">
        <v>45929</v>
      </c>
      <c r="J80" s="3">
        <v>46749</v>
      </c>
      <c r="K80" s="2" t="s">
        <v>187</v>
      </c>
      <c r="L80" s="2" t="s">
        <v>304</v>
      </c>
      <c r="M80" s="3">
        <v>46177</v>
      </c>
      <c r="N80" s="4" t="s">
        <v>31</v>
      </c>
      <c r="O80" s="4">
        <v>11105354422</v>
      </c>
      <c r="P80" s="5">
        <v>1</v>
      </c>
      <c r="Q80" s="2" t="s">
        <v>329</v>
      </c>
      <c r="R80" s="3">
        <v>46182</v>
      </c>
      <c r="S80" s="2" t="s">
        <v>330</v>
      </c>
    </row>
    <row r="81" spans="1:19">
      <c r="A81" s="10">
        <v>3335951</v>
      </c>
      <c r="B81" s="2">
        <v>5</v>
      </c>
      <c r="C81" s="2" t="s">
        <v>48</v>
      </c>
      <c r="D81" s="2">
        <v>9206</v>
      </c>
      <c r="E81" s="2" t="s">
        <v>159</v>
      </c>
      <c r="F81" s="2" t="s">
        <v>214</v>
      </c>
      <c r="G81" s="2">
        <v>134206</v>
      </c>
      <c r="H81" s="2">
        <v>3335951</v>
      </c>
      <c r="I81" s="3">
        <v>45929</v>
      </c>
      <c r="J81" s="3">
        <v>46446</v>
      </c>
      <c r="K81" s="2" t="s">
        <v>187</v>
      </c>
      <c r="L81" s="2" t="s">
        <v>305</v>
      </c>
      <c r="M81" s="3">
        <v>46177</v>
      </c>
      <c r="N81" s="4" t="s">
        <v>39</v>
      </c>
      <c r="O81" s="4">
        <v>10184292011</v>
      </c>
      <c r="P81" s="5">
        <v>1</v>
      </c>
      <c r="Q81" s="2" t="s">
        <v>329</v>
      </c>
      <c r="R81" s="3" t="s">
        <v>335</v>
      </c>
      <c r="S81" s="2" t="s">
        <v>332</v>
      </c>
    </row>
    <row r="82" spans="1:19">
      <c r="A82" s="10">
        <v>3335927</v>
      </c>
      <c r="B82" s="2">
        <v>5</v>
      </c>
      <c r="C82" s="2" t="s">
        <v>48</v>
      </c>
      <c r="D82" s="2">
        <v>9301</v>
      </c>
      <c r="E82" s="2" t="s">
        <v>210</v>
      </c>
      <c r="F82" s="2" t="s">
        <v>223</v>
      </c>
      <c r="G82" s="2">
        <v>121524</v>
      </c>
      <c r="H82" s="2">
        <v>3335927</v>
      </c>
      <c r="I82" s="3">
        <v>45929</v>
      </c>
      <c r="J82" s="3">
        <v>46749</v>
      </c>
      <c r="K82" s="2" t="s">
        <v>187</v>
      </c>
      <c r="L82" s="2" t="s">
        <v>306</v>
      </c>
      <c r="M82" s="3">
        <v>46177</v>
      </c>
      <c r="N82" s="4" t="s">
        <v>141</v>
      </c>
      <c r="O82" s="4">
        <v>10692627155</v>
      </c>
      <c r="P82" s="5">
        <v>1</v>
      </c>
      <c r="Q82" s="2" t="s">
        <v>329</v>
      </c>
      <c r="R82" s="3" t="s">
        <v>335</v>
      </c>
      <c r="S82" s="2" t="s">
        <v>332</v>
      </c>
    </row>
    <row r="83" spans="1:19">
      <c r="A83" s="10">
        <v>3335934</v>
      </c>
      <c r="B83" s="2">
        <v>19</v>
      </c>
      <c r="C83" s="2" t="s">
        <v>67</v>
      </c>
      <c r="D83" s="2">
        <v>9307</v>
      </c>
      <c r="E83" s="2" t="s">
        <v>97</v>
      </c>
      <c r="F83" s="2" t="s">
        <v>223</v>
      </c>
      <c r="G83" s="2">
        <v>121524</v>
      </c>
      <c r="H83" s="2">
        <v>3335934</v>
      </c>
      <c r="I83" s="3">
        <v>45929</v>
      </c>
      <c r="J83" s="3">
        <v>46749</v>
      </c>
      <c r="K83" s="2" t="s">
        <v>187</v>
      </c>
      <c r="L83" s="2" t="s">
        <v>307</v>
      </c>
      <c r="M83" s="3">
        <v>46177</v>
      </c>
      <c r="N83" s="4" t="s">
        <v>145</v>
      </c>
      <c r="O83" s="4">
        <v>10002572855</v>
      </c>
      <c r="P83" s="5">
        <v>1</v>
      </c>
      <c r="Q83" s="2" t="s">
        <v>329</v>
      </c>
      <c r="R83" s="3">
        <v>46182</v>
      </c>
      <c r="S83" s="2" t="s">
        <v>330</v>
      </c>
    </row>
    <row r="84" spans="1:19">
      <c r="A84" s="10">
        <v>3335936</v>
      </c>
      <c r="B84" s="2">
        <v>25</v>
      </c>
      <c r="C84" s="2" t="s">
        <v>118</v>
      </c>
      <c r="D84" s="2">
        <v>9510</v>
      </c>
      <c r="E84" s="2" t="s">
        <v>147</v>
      </c>
      <c r="F84" s="2" t="s">
        <v>223</v>
      </c>
      <c r="G84" s="2">
        <v>121524</v>
      </c>
      <c r="H84" s="2">
        <v>3335936</v>
      </c>
      <c r="I84" s="3">
        <v>45929</v>
      </c>
      <c r="J84" s="3">
        <v>46749</v>
      </c>
      <c r="K84" s="2" t="s">
        <v>187</v>
      </c>
      <c r="L84" s="2" t="s">
        <v>308</v>
      </c>
      <c r="M84" s="3">
        <v>46177</v>
      </c>
      <c r="N84" s="4" t="s">
        <v>25</v>
      </c>
      <c r="O84" s="4">
        <v>10057531055</v>
      </c>
      <c r="P84" s="5">
        <v>1</v>
      </c>
      <c r="Q84" s="2" t="s">
        <v>329</v>
      </c>
      <c r="R84" s="3" t="s">
        <v>335</v>
      </c>
      <c r="S84" s="2" t="s">
        <v>332</v>
      </c>
    </row>
    <row r="85" spans="1:19">
      <c r="A85" s="10">
        <v>3336005</v>
      </c>
      <c r="B85" s="2">
        <v>15</v>
      </c>
      <c r="C85" s="2" t="s">
        <v>114</v>
      </c>
      <c r="D85" s="2">
        <v>9514</v>
      </c>
      <c r="E85" s="2" t="s">
        <v>259</v>
      </c>
      <c r="F85" s="2" t="s">
        <v>193</v>
      </c>
      <c r="G85" s="2">
        <v>524703</v>
      </c>
      <c r="H85" s="2">
        <v>3336005</v>
      </c>
      <c r="I85" s="3">
        <v>45929</v>
      </c>
      <c r="J85" s="3">
        <v>46749</v>
      </c>
      <c r="K85" s="2" t="s">
        <v>187</v>
      </c>
      <c r="L85" s="2" t="s">
        <v>309</v>
      </c>
      <c r="M85" s="3">
        <v>46177</v>
      </c>
      <c r="N85" s="4" t="s">
        <v>31</v>
      </c>
      <c r="O85" s="4">
        <v>11105354422</v>
      </c>
      <c r="P85" s="5">
        <v>1</v>
      </c>
      <c r="Q85" s="2" t="s">
        <v>329</v>
      </c>
      <c r="R85" s="3">
        <v>46182</v>
      </c>
      <c r="S85" s="2" t="s">
        <v>330</v>
      </c>
    </row>
    <row r="86" spans="1:19">
      <c r="A86" s="10">
        <v>3336006</v>
      </c>
      <c r="B86" s="2">
        <v>5</v>
      </c>
      <c r="C86" s="2" t="s">
        <v>48</v>
      </c>
      <c r="D86" s="2">
        <v>9203</v>
      </c>
      <c r="E86" s="2" t="s">
        <v>257</v>
      </c>
      <c r="F86" s="2" t="s">
        <v>193</v>
      </c>
      <c r="G86" s="2">
        <v>524703</v>
      </c>
      <c r="H86" s="2">
        <v>3336006</v>
      </c>
      <c r="I86" s="3">
        <v>45929</v>
      </c>
      <c r="J86" s="3">
        <v>46749</v>
      </c>
      <c r="K86" s="2" t="s">
        <v>187</v>
      </c>
      <c r="L86" s="2" t="s">
        <v>310</v>
      </c>
      <c r="M86" s="3">
        <v>46177</v>
      </c>
      <c r="N86" s="4" t="s">
        <v>39</v>
      </c>
      <c r="O86" s="4">
        <v>10184292011</v>
      </c>
      <c r="P86" s="5">
        <v>1</v>
      </c>
      <c r="Q86" s="2" t="s">
        <v>329</v>
      </c>
      <c r="R86" s="3">
        <v>46182</v>
      </c>
      <c r="S86" s="2" t="s">
        <v>330</v>
      </c>
    </row>
    <row r="87" spans="1:19">
      <c r="A87" s="10">
        <v>3336071</v>
      </c>
      <c r="B87" s="2">
        <v>5</v>
      </c>
      <c r="C87" s="2" t="s">
        <v>48</v>
      </c>
      <c r="D87" s="2">
        <v>9204</v>
      </c>
      <c r="E87" s="2" t="s">
        <v>49</v>
      </c>
      <c r="F87" s="2" t="s">
        <v>189</v>
      </c>
      <c r="G87" s="2">
        <v>228118</v>
      </c>
      <c r="H87" s="2">
        <v>3336071</v>
      </c>
      <c r="I87" s="3">
        <v>45929</v>
      </c>
      <c r="J87" s="3">
        <v>46749</v>
      </c>
      <c r="K87" s="2" t="s">
        <v>187</v>
      </c>
      <c r="L87" s="2" t="s">
        <v>311</v>
      </c>
      <c r="M87" s="3">
        <v>46178</v>
      </c>
      <c r="N87" s="4" t="s">
        <v>25</v>
      </c>
      <c r="O87" s="4">
        <v>10057531055</v>
      </c>
      <c r="P87" s="5">
        <v>1</v>
      </c>
      <c r="Q87" s="2" t="s">
        <v>329</v>
      </c>
      <c r="R87" s="3">
        <v>46182</v>
      </c>
      <c r="S87" s="2" t="str">
        <f>VLOOKUP(A87,'[1]Listado Fichas 2026-05-29 a 202'!$B:$C,2,0)</f>
        <v>CRÍTICA</v>
      </c>
    </row>
    <row r="88" spans="1:19">
      <c r="A88" s="10">
        <v>3336072</v>
      </c>
      <c r="B88" s="2">
        <v>5</v>
      </c>
      <c r="C88" s="2" t="s">
        <v>48</v>
      </c>
      <c r="D88" s="2">
        <v>9204</v>
      </c>
      <c r="E88" s="2" t="s">
        <v>49</v>
      </c>
      <c r="F88" s="2" t="s">
        <v>189</v>
      </c>
      <c r="G88" s="2">
        <v>228118</v>
      </c>
      <c r="H88" s="2">
        <v>3336072</v>
      </c>
      <c r="I88" s="3">
        <v>45929</v>
      </c>
      <c r="J88" s="3">
        <v>46749</v>
      </c>
      <c r="K88" s="2" t="s">
        <v>187</v>
      </c>
      <c r="L88" s="2" t="s">
        <v>312</v>
      </c>
      <c r="M88" s="3">
        <v>46178</v>
      </c>
      <c r="N88" s="4" t="s">
        <v>31</v>
      </c>
      <c r="O88" s="4">
        <v>11105354422</v>
      </c>
      <c r="P88" s="5">
        <v>1</v>
      </c>
      <c r="Q88" s="2" t="s">
        <v>329</v>
      </c>
      <c r="R88" s="3">
        <v>46182</v>
      </c>
      <c r="S88" s="2" t="str">
        <f>VLOOKUP(A88,'[1]Listado Fichas 2026-05-29 a 202'!$B:$C,2,0)</f>
        <v>CRÍTICA</v>
      </c>
    </row>
    <row r="89" spans="1:19">
      <c r="A89" s="10">
        <v>3336073</v>
      </c>
      <c r="B89" s="2">
        <v>5</v>
      </c>
      <c r="C89" s="2" t="s">
        <v>48</v>
      </c>
      <c r="D89" s="2">
        <v>9204</v>
      </c>
      <c r="E89" s="2" t="s">
        <v>49</v>
      </c>
      <c r="F89" s="2" t="s">
        <v>189</v>
      </c>
      <c r="G89" s="2">
        <v>228118</v>
      </c>
      <c r="H89" s="2">
        <v>3336073</v>
      </c>
      <c r="I89" s="3">
        <v>45929</v>
      </c>
      <c r="J89" s="3">
        <v>46749</v>
      </c>
      <c r="K89" s="2" t="s">
        <v>187</v>
      </c>
      <c r="L89" s="2" t="s">
        <v>313</v>
      </c>
      <c r="M89" s="3">
        <v>46178</v>
      </c>
      <c r="N89" s="4" t="s">
        <v>39</v>
      </c>
      <c r="O89" s="4">
        <v>10184292011</v>
      </c>
      <c r="P89" s="5">
        <v>1</v>
      </c>
      <c r="Q89" s="2" t="s">
        <v>329</v>
      </c>
      <c r="R89" s="3">
        <v>46182</v>
      </c>
      <c r="S89" s="2" t="str">
        <f>VLOOKUP(A89,'[1]Listado Fichas 2026-05-29 a 202'!$B:$C,2,0)</f>
        <v>CRÍTICA</v>
      </c>
    </row>
    <row r="90" spans="1:19">
      <c r="A90" s="10">
        <v>3336124</v>
      </c>
      <c r="B90" s="2">
        <v>68</v>
      </c>
      <c r="C90" s="2" t="s">
        <v>107</v>
      </c>
      <c r="D90" s="2">
        <v>9225</v>
      </c>
      <c r="E90" s="2" t="s">
        <v>220</v>
      </c>
      <c r="F90" s="2" t="s">
        <v>189</v>
      </c>
      <c r="G90" s="2">
        <v>228118</v>
      </c>
      <c r="H90" s="2">
        <v>3336124</v>
      </c>
      <c r="I90" s="3">
        <v>45929</v>
      </c>
      <c r="J90" s="3">
        <v>46749</v>
      </c>
      <c r="K90" s="2" t="s">
        <v>187</v>
      </c>
      <c r="L90" s="2" t="s">
        <v>314</v>
      </c>
      <c r="M90" s="3">
        <v>46178</v>
      </c>
      <c r="N90" s="4" t="s">
        <v>25</v>
      </c>
      <c r="O90" s="4">
        <v>10057531055</v>
      </c>
      <c r="P90" s="5">
        <v>1</v>
      </c>
      <c r="Q90" s="2" t="s">
        <v>329</v>
      </c>
      <c r="R90" s="3">
        <v>46182</v>
      </c>
      <c r="S90" s="2" t="str">
        <f>VLOOKUP(A90,'[1]Listado Fichas 2026-05-29 a 202'!$B:$C,2,0)</f>
        <v>CRÍTICA</v>
      </c>
    </row>
    <row r="91" spans="1:19">
      <c r="A91" s="10">
        <v>3336133</v>
      </c>
      <c r="B91" s="2">
        <v>76</v>
      </c>
      <c r="C91" s="2" t="s">
        <v>26</v>
      </c>
      <c r="D91" s="2">
        <v>9228</v>
      </c>
      <c r="E91" s="2" t="s">
        <v>232</v>
      </c>
      <c r="F91" s="2" t="s">
        <v>189</v>
      </c>
      <c r="G91" s="2">
        <v>228118</v>
      </c>
      <c r="H91" s="2">
        <v>3336133</v>
      </c>
      <c r="I91" s="3">
        <v>45929</v>
      </c>
      <c r="J91" s="3">
        <v>46749</v>
      </c>
      <c r="K91" s="2" t="s">
        <v>187</v>
      </c>
      <c r="L91" s="2" t="s">
        <v>315</v>
      </c>
      <c r="M91" s="3">
        <v>46178</v>
      </c>
      <c r="N91" s="4" t="s">
        <v>31</v>
      </c>
      <c r="O91" s="4">
        <v>11105354422</v>
      </c>
      <c r="P91" s="5">
        <v>1</v>
      </c>
      <c r="Q91" s="2" t="s">
        <v>329</v>
      </c>
      <c r="R91" s="3" t="s">
        <v>335</v>
      </c>
      <c r="S91" s="2" t="str">
        <f>VLOOKUP(A91,'[1]Listado Fichas 2026-05-29 a 202'!$B:$C,2,0)</f>
        <v>POR MEJORAR</v>
      </c>
    </row>
    <row r="92" spans="1:19">
      <c r="A92" s="10">
        <v>3336134</v>
      </c>
      <c r="B92" s="2">
        <v>76</v>
      </c>
      <c r="C92" s="2" t="s">
        <v>26</v>
      </c>
      <c r="D92" s="2">
        <v>9228</v>
      </c>
      <c r="E92" s="2" t="s">
        <v>232</v>
      </c>
      <c r="F92" s="2" t="s">
        <v>189</v>
      </c>
      <c r="G92" s="2">
        <v>228118</v>
      </c>
      <c r="H92" s="2">
        <v>3336134</v>
      </c>
      <c r="I92" s="3">
        <v>45929</v>
      </c>
      <c r="J92" s="3">
        <v>46749</v>
      </c>
      <c r="K92" s="2" t="s">
        <v>187</v>
      </c>
      <c r="L92" s="2" t="s">
        <v>316</v>
      </c>
      <c r="M92" s="3">
        <v>46178</v>
      </c>
      <c r="N92" s="4" t="s">
        <v>39</v>
      </c>
      <c r="O92" s="4">
        <v>10184292011</v>
      </c>
      <c r="P92" s="5">
        <v>1</v>
      </c>
      <c r="Q92" s="2" t="s">
        <v>329</v>
      </c>
      <c r="R92" s="3">
        <v>46182</v>
      </c>
      <c r="S92" s="2" t="str">
        <f>VLOOKUP(A92,'[1]Listado Fichas 2026-05-29 a 202'!$B:$C,2,0)</f>
        <v>CRÍTICA</v>
      </c>
    </row>
    <row r="93" spans="1:19">
      <c r="A93" s="10">
        <v>3336169</v>
      </c>
      <c r="B93" s="2">
        <v>11</v>
      </c>
      <c r="C93" s="2" t="s">
        <v>98</v>
      </c>
      <c r="D93" s="2">
        <v>9405</v>
      </c>
      <c r="E93" s="2" t="s">
        <v>204</v>
      </c>
      <c r="F93" s="2" t="s">
        <v>189</v>
      </c>
      <c r="G93" s="2">
        <v>228118</v>
      </c>
      <c r="H93" s="2">
        <v>3336169</v>
      </c>
      <c r="I93" s="3">
        <v>45929</v>
      </c>
      <c r="J93" s="3">
        <v>46749</v>
      </c>
      <c r="K93" s="2" t="s">
        <v>187</v>
      </c>
      <c r="L93" s="2" t="s">
        <v>317</v>
      </c>
      <c r="M93" s="3">
        <v>46178</v>
      </c>
      <c r="N93" s="4" t="s">
        <v>25</v>
      </c>
      <c r="O93" s="4">
        <v>10057531055</v>
      </c>
      <c r="P93" s="5">
        <v>1</v>
      </c>
      <c r="Q93" s="2" t="s">
        <v>329</v>
      </c>
      <c r="R93" s="3">
        <v>46182</v>
      </c>
      <c r="S93" s="2" t="str">
        <f>VLOOKUP(A93,'[1]Listado Fichas 2026-05-29 a 202'!$B:$C,2,0)</f>
        <v>CRÍTICA</v>
      </c>
    </row>
    <row r="94" spans="1:19">
      <c r="A94" s="10">
        <v>3336170</v>
      </c>
      <c r="B94" s="2">
        <v>11</v>
      </c>
      <c r="C94" s="2" t="s">
        <v>98</v>
      </c>
      <c r="D94" s="2">
        <v>9405</v>
      </c>
      <c r="E94" s="2" t="s">
        <v>204</v>
      </c>
      <c r="F94" s="2" t="s">
        <v>189</v>
      </c>
      <c r="G94" s="2">
        <v>228118</v>
      </c>
      <c r="H94" s="2">
        <v>3336170</v>
      </c>
      <c r="I94" s="3">
        <v>45929</v>
      </c>
      <c r="J94" s="3">
        <v>46749</v>
      </c>
      <c r="K94" s="2" t="s">
        <v>187</v>
      </c>
      <c r="L94" s="2" t="s">
        <v>318</v>
      </c>
      <c r="M94" s="3">
        <v>46178</v>
      </c>
      <c r="N94" s="4" t="s">
        <v>31</v>
      </c>
      <c r="O94" s="4">
        <v>11105354422</v>
      </c>
      <c r="P94" s="5">
        <v>1</v>
      </c>
      <c r="Q94" s="2" t="s">
        <v>329</v>
      </c>
      <c r="R94" s="3">
        <v>46182</v>
      </c>
      <c r="S94" s="2" t="str">
        <f>VLOOKUP(A94,'[1]Listado Fichas 2026-05-29 a 202'!$B:$C,2,0)</f>
        <v>CRÍTICA</v>
      </c>
    </row>
    <row r="95" spans="1:19">
      <c r="A95" s="10">
        <v>3336171</v>
      </c>
      <c r="B95" s="2">
        <v>11</v>
      </c>
      <c r="C95" s="2" t="s">
        <v>98</v>
      </c>
      <c r="D95" s="2">
        <v>9405</v>
      </c>
      <c r="E95" s="2" t="s">
        <v>204</v>
      </c>
      <c r="F95" s="2" t="s">
        <v>189</v>
      </c>
      <c r="G95" s="2">
        <v>228118</v>
      </c>
      <c r="H95" s="2">
        <v>3336171</v>
      </c>
      <c r="I95" s="3">
        <v>45929</v>
      </c>
      <c r="J95" s="3">
        <v>46749</v>
      </c>
      <c r="K95" s="2" t="s">
        <v>187</v>
      </c>
      <c r="L95" s="2" t="s">
        <v>319</v>
      </c>
      <c r="M95" s="3">
        <v>46178</v>
      </c>
      <c r="N95" s="4" t="s">
        <v>39</v>
      </c>
      <c r="O95" s="4">
        <v>10184292011</v>
      </c>
      <c r="P95" s="5">
        <v>1</v>
      </c>
      <c r="Q95" s="2" t="s">
        <v>329</v>
      </c>
      <c r="R95" s="3">
        <v>46182</v>
      </c>
      <c r="S95" s="2" t="str">
        <f>VLOOKUP(A95,'[1]Listado Fichas 2026-05-29 a 202'!$B:$C,2,0)</f>
        <v>CRÍTICA</v>
      </c>
    </row>
    <row r="96" spans="1:19">
      <c r="A96" s="10">
        <v>3336191</v>
      </c>
      <c r="B96" s="2">
        <v>5</v>
      </c>
      <c r="C96" s="2" t="s">
        <v>48</v>
      </c>
      <c r="D96" s="2">
        <v>9502</v>
      </c>
      <c r="E96" s="2" t="s">
        <v>121</v>
      </c>
      <c r="F96" s="2" t="s">
        <v>189</v>
      </c>
      <c r="G96" s="2">
        <v>228118</v>
      </c>
      <c r="H96" s="2">
        <v>3336191</v>
      </c>
      <c r="I96" s="3">
        <v>45929</v>
      </c>
      <c r="J96" s="3">
        <v>46749</v>
      </c>
      <c r="K96" s="2" t="s">
        <v>187</v>
      </c>
      <c r="L96" s="2" t="s">
        <v>320</v>
      </c>
      <c r="M96" s="3">
        <v>46178</v>
      </c>
      <c r="N96" s="4" t="s">
        <v>25</v>
      </c>
      <c r="O96" s="4">
        <v>10057531055</v>
      </c>
      <c r="P96" s="5">
        <v>1</v>
      </c>
      <c r="Q96" s="2" t="s">
        <v>329</v>
      </c>
      <c r="R96" s="3">
        <v>46182</v>
      </c>
      <c r="S96" s="2" t="str">
        <f>VLOOKUP(A96,'[1]Listado Fichas 2026-05-29 a 202'!$B:$C,2,0)</f>
        <v>CRÍTICA</v>
      </c>
    </row>
    <row r="97" spans="1:19">
      <c r="A97" s="10">
        <v>3336192</v>
      </c>
      <c r="B97" s="2">
        <v>5</v>
      </c>
      <c r="C97" s="2" t="s">
        <v>48</v>
      </c>
      <c r="D97" s="2">
        <v>9502</v>
      </c>
      <c r="E97" s="2" t="s">
        <v>121</v>
      </c>
      <c r="F97" s="2" t="s">
        <v>189</v>
      </c>
      <c r="G97" s="2">
        <v>228118</v>
      </c>
      <c r="H97" s="2">
        <v>3336192</v>
      </c>
      <c r="I97" s="3">
        <v>45929</v>
      </c>
      <c r="J97" s="3">
        <v>46749</v>
      </c>
      <c r="K97" s="2" t="s">
        <v>187</v>
      </c>
      <c r="L97" s="2" t="s">
        <v>321</v>
      </c>
      <c r="M97" s="3">
        <v>46178</v>
      </c>
      <c r="N97" s="4" t="s">
        <v>31</v>
      </c>
      <c r="O97" s="4">
        <v>11105354422</v>
      </c>
      <c r="P97" s="5">
        <v>1</v>
      </c>
      <c r="Q97" s="2" t="s">
        <v>329</v>
      </c>
      <c r="R97" s="3">
        <v>46182</v>
      </c>
      <c r="S97" s="2" t="str">
        <f>VLOOKUP(A97,'[1]Listado Fichas 2026-05-29 a 202'!$B:$C,2,0)</f>
        <v>CRÍTICA</v>
      </c>
    </row>
    <row r="98" spans="1:19">
      <c r="A98" s="10">
        <v>3336193</v>
      </c>
      <c r="B98" s="2">
        <v>5</v>
      </c>
      <c r="C98" s="2" t="s">
        <v>48</v>
      </c>
      <c r="D98" s="2">
        <v>9503</v>
      </c>
      <c r="E98" s="2" t="s">
        <v>122</v>
      </c>
      <c r="F98" s="2" t="s">
        <v>189</v>
      </c>
      <c r="G98" s="2">
        <v>228118</v>
      </c>
      <c r="H98" s="2">
        <v>3336193</v>
      </c>
      <c r="I98" s="3">
        <v>45929</v>
      </c>
      <c r="J98" s="3">
        <v>46749</v>
      </c>
      <c r="K98" s="2" t="s">
        <v>187</v>
      </c>
      <c r="L98" s="2" t="s">
        <v>322</v>
      </c>
      <c r="M98" s="3">
        <v>46178</v>
      </c>
      <c r="N98" s="4" t="s">
        <v>39</v>
      </c>
      <c r="O98" s="4">
        <v>10184292011</v>
      </c>
      <c r="P98" s="5">
        <v>1</v>
      </c>
      <c r="Q98" s="2" t="s">
        <v>329</v>
      </c>
      <c r="R98" s="3">
        <v>46178</v>
      </c>
      <c r="S98" s="2" t="str">
        <f>VLOOKUP(A98,'[1]Listado Fichas 2026-05-29 a 202'!$B:$C,2,0)</f>
        <v>NO ATENDIDA</v>
      </c>
    </row>
    <row r="99" spans="1:19">
      <c r="A99" s="10">
        <v>3336218</v>
      </c>
      <c r="B99" s="2">
        <v>52</v>
      </c>
      <c r="C99" s="2" t="s">
        <v>136</v>
      </c>
      <c r="D99" s="2">
        <v>9535</v>
      </c>
      <c r="E99" s="2" t="s">
        <v>137</v>
      </c>
      <c r="F99" s="2" t="s">
        <v>189</v>
      </c>
      <c r="G99" s="2">
        <v>228118</v>
      </c>
      <c r="H99" s="2">
        <v>3336218</v>
      </c>
      <c r="I99" s="3">
        <v>45929</v>
      </c>
      <c r="J99" s="3">
        <v>46749</v>
      </c>
      <c r="K99" s="2" t="s">
        <v>187</v>
      </c>
      <c r="L99" s="2" t="s">
        <v>323</v>
      </c>
      <c r="M99" s="3">
        <v>46178</v>
      </c>
      <c r="N99" s="4" t="s">
        <v>25</v>
      </c>
      <c r="O99" s="4">
        <v>10057531055</v>
      </c>
      <c r="P99" s="5">
        <v>1</v>
      </c>
      <c r="Q99" s="2" t="s">
        <v>329</v>
      </c>
      <c r="R99" s="3">
        <v>46182</v>
      </c>
      <c r="S99" s="2" t="str">
        <f>VLOOKUP(A99,'[1]Listado Fichas 2026-05-29 a 202'!$B:$C,2,0)</f>
        <v>CRÍTICA</v>
      </c>
    </row>
    <row r="100" spans="1:19">
      <c r="A100" s="10">
        <v>3336219</v>
      </c>
      <c r="B100" s="2">
        <v>54</v>
      </c>
      <c r="C100" s="2" t="s">
        <v>123</v>
      </c>
      <c r="D100" s="2">
        <v>9537</v>
      </c>
      <c r="E100" s="2" t="s">
        <v>124</v>
      </c>
      <c r="F100" s="2" t="s">
        <v>189</v>
      </c>
      <c r="G100" s="2">
        <v>228118</v>
      </c>
      <c r="H100" s="2">
        <v>3336219</v>
      </c>
      <c r="I100" s="3">
        <v>45929</v>
      </c>
      <c r="J100" s="3">
        <v>46749</v>
      </c>
      <c r="K100" s="2" t="s">
        <v>187</v>
      </c>
      <c r="L100" s="2" t="s">
        <v>324</v>
      </c>
      <c r="M100" s="3">
        <v>46178</v>
      </c>
      <c r="N100" s="4" t="s">
        <v>31</v>
      </c>
      <c r="O100" s="4">
        <v>11105354422</v>
      </c>
      <c r="P100" s="5">
        <v>1</v>
      </c>
      <c r="Q100" s="2" t="s">
        <v>329</v>
      </c>
      <c r="R100" s="3">
        <v>46182</v>
      </c>
      <c r="S100" s="2" t="str">
        <f>VLOOKUP(A100,'[1]Listado Fichas 2026-05-29 a 202'!$B:$C,2,0)</f>
        <v>CRÍTICA</v>
      </c>
    </row>
    <row r="101" spans="1:19">
      <c r="A101" s="10">
        <v>3336220</v>
      </c>
      <c r="B101" s="2">
        <v>54</v>
      </c>
      <c r="C101" s="2" t="s">
        <v>123</v>
      </c>
      <c r="D101" s="2">
        <v>9537</v>
      </c>
      <c r="E101" s="2" t="s">
        <v>124</v>
      </c>
      <c r="F101" s="2" t="s">
        <v>189</v>
      </c>
      <c r="G101" s="2">
        <v>228118</v>
      </c>
      <c r="H101" s="2">
        <v>3336220</v>
      </c>
      <c r="I101" s="3">
        <v>45929</v>
      </c>
      <c r="J101" s="3">
        <v>46749</v>
      </c>
      <c r="K101" s="2" t="s">
        <v>187</v>
      </c>
      <c r="L101" s="2" t="s">
        <v>325</v>
      </c>
      <c r="M101" s="3">
        <v>46178</v>
      </c>
      <c r="N101" s="4" t="s">
        <v>39</v>
      </c>
      <c r="O101" s="4">
        <v>10184292011</v>
      </c>
      <c r="P101" s="5">
        <v>1</v>
      </c>
      <c r="Q101" s="2" t="s">
        <v>329</v>
      </c>
      <c r="R101" s="3">
        <v>46182</v>
      </c>
      <c r="S101" s="2" t="str">
        <f>VLOOKUP(A101,'[1]Listado Fichas 2026-05-29 a 202'!$B:$C,2,0)</f>
        <v>CRÍTICA</v>
      </c>
    </row>
  </sheetData>
  <autoFilter ref="A1:S101" xr:uid="{D0945932-FDF6-4593-BD47-4EFFAFF33906}"/>
  <conditionalFormatting sqref="H1:H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Complementaria</vt:lpstr>
      <vt:lpstr>Titulada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Isabel Avila Gutierrez</dc:creator>
  <cp:lastModifiedBy>Joaquin Eduardo Carrillo Orjuela</cp:lastModifiedBy>
  <dcterms:created xsi:type="dcterms:W3CDTF">2026-05-30T00:08:27Z</dcterms:created>
  <dcterms:modified xsi:type="dcterms:W3CDTF">2026-06-09T17:29:49Z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2026-05-30T00:09:12Z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f7d74d2a-fd41-4c34-8b2b-3e1892a16203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